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1\"/>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B34" i="12" l="1"/>
  <c r="B30" i="12" l="1"/>
  <c r="I23" i="10" l="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H53" i="9"/>
  <c r="G53" i="9"/>
  <c r="D53" i="9"/>
  <c r="C53" i="9"/>
  <c r="C49" i="1"/>
  <c r="C48" i="1"/>
  <c r="B26" i="12" l="1"/>
  <c r="B27" i="12" l="1"/>
  <c r="A5" i="12"/>
  <c r="A5" i="11"/>
  <c r="A4" i="10"/>
  <c r="A15" i="9"/>
  <c r="A12" i="9"/>
  <c r="A9" i="9"/>
  <c r="A5" i="9"/>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<sst xmlns="http://schemas.openxmlformats.org/spreadsheetml/2006/main" count="1122" uniqueCount="635">
  <si>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</si>
  <si>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</si>
  <si>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</si>
  <si>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</si>
  <si>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</si>
  <si>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</si>
  <si>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</si>
  <si>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</si>
  <si>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</si>
  <si>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</si>
  <si>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</si>
  <si>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</si>
  <si>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</si>
  <si>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</si>
  <si>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</si>
  <si>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</si>
  <si>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</si>
  <si>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</si>
  <si>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</si>
  <si>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</si>
  <si>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</si>
  <si>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</si>
  <si>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</si>
  <si>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</si>
  <si>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</si>
  <si>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</si>
  <si>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</si>
  <si>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</si>
  <si>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</si>
  <si>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</si>
  <si>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</si>
  <si>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</si>
  <si>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</si>
  <si>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</si>
  <si>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</si>
  <si>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</si>
  <si>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</si>
  <si>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</si>
  <si>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</si>
  <si>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</si>
  <si>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</si>
  <si>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</si>
  <si>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</si>
  <si>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</si>
  <si>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</si>
  <si>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</si>
  <si>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</si>
  <si>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</si>
  <si>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</si>
  <si>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</si>
  <si>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</si>
  <si>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</si>
  <si>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</si>
  <si>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</si>
  <si>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</si>
  <si>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</si>
  <si>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</si>
  <si>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</si>
  <si>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</si>
  <si>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</si>
  <si>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</si>
  <si>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</si>
  <si>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</si>
  <si>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</si>
  <si>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</si>
  <si>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</si>
  <si>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</si>
  <si>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</si>
  <si>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</si>
  <si>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</si>
  <si>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</si>
  <si>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</si>
  <si>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</si>
  <si>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</si>
  <si>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</si>
  <si>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</si>
  <si>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</si>
  <si>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</si>
  <si>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</si>
  <si>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</si>
  <si>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</si>
  <si>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</si>
  <si>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</si>
  <si>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</si>
  <si>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</si>
  <si>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</si>
  <si>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</si>
  <si>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</si>
  <si>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</si>
  <si>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</si>
  <si>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</si>
  <si>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</si>
  <si>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</si>
  <si>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</si>
  <si>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</si>
  <si>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</si>
  <si>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</si>
  <si>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</si>
  <si>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</si>
  <si>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</si>
  <si>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</si>
  <si>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</si>
  <si>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</si>
  <si>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</si>
  <si>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</si>
  <si>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</si>
  <si>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</si>
  <si>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</si>
  <si>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</si>
  <si>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</si>
  <si>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</si>
  <si>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</si>
  <si>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</si>
  <si>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</si>
  <si>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</si>
  <si>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</si>
  <si>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</si>
  <si>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</si>
  <si>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</si>
  <si>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</si>
  <si>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</si>
  <si>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</si>
  <si>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</si>
  <si>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</si>
  <si>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</si>
  <si>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</si>
  <si>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</si>
  <si>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</si>
  <si>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</si>
  <si>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</si>
  <si>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</si>
  <si>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</si>
  <si>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</si>
  <si>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</si>
  <si>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</si>
  <si>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</si>
  <si>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</si>
  <si>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</si>
  <si>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</si>
  <si>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</si>
  <si>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</si>
  <si>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</si>
  <si>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</si>
  <si>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</si>
  <si>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</si>
  <si>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</si>
  <si>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</si>
  <si>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</si>
  <si>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</si>
  <si>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</si>
  <si>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</si>
  <si>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</si>
  <si>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</si>
  <si>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</si>
  <si>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</si>
  <si>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</si>
  <si>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</si>
  <si>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</si>
  <si>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</si>
  <si>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</si>
  <si>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</si>
  <si>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</si>
  <si>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</si>
  <si>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</si>
  <si>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</si>
  <si>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</si>
  <si>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</si>
  <si>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</si>
  <si>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</si>
  <si>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</si>
  <si>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</si>
  <si>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</si>
  <si>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</si>
  <si>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</si>
  <si>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</si>
  <si>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</si>
  <si>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</si>
  <si>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</si>
  <si>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</si>
  <si>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</si>
  <si>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</si>
  <si>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</si>
  <si>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</si>
  <si>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</si>
  <si>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</si>
  <si>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</si>
  <si>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</si>
  <si>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</si>
  <si>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</si>
  <si>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</si>
  <si>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</si>
  <si>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</si>
  <si>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</si>
  <si>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</si>
  <si>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</si>
  <si>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</si>
  <si>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</si>
  <si>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</si>
  <si>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</si>
  <si>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</si>
  <si>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</si>
  <si>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</si>
  <si>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</si>
  <si>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</si>
  <si>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</si>
  <si>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</si>
  <si>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</si>
  <si>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</si>
  <si>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</si>
  <si>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</si>
  <si>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</si>
  <si>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</si>
  <si>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</si>
  <si>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</si>
  <si>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</si>
  <si>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</si>
  <si>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</si>
  <si>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</si>
  <si>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</si>
  <si>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</si>
  <si>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</si>
  <si>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</si>
  <si>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</si>
  <si>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</si>
  <si>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</si>
  <si>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</si>
  <si>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</si>
  <si>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</si>
  <si>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</si>
  <si>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</si>
  <si>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</si>
  <si>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</si>
  <si>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</si>
  <si>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</si>
  <si>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</si>
  <si>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</si>
  <si>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</si>
  <si>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</si>
  <si>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</si>
  <si>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</si>
  <si>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</si>
  <si>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</si>
  <si>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</si>
  <si>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</si>
  <si>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</si>
  <si>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</si>
  <si>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</si>
  <si>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</si>
  <si>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</si>
  <si>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</si>
  <si>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</si>
  <si>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</si>
  <si>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</si>
  <si>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</si>
  <si>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</si>
  <si>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</si>
  <si>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</si>
  <si>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</si>
  <si>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</si>
  <si>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</si>
  <si>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</si>
  <si>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</si>
  <si>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</si>
  <si>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</si>
  <si>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</si>
  <si>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</si>
  <si>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</si>
  <si>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</si>
  <si>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</si>
  <si>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</si>
  <si>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</si>
  <si>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</si>
  <si>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</si>
  <si>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</si>
  <si>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</si>
  <si>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</si>
  <si>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</si>
  <si>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</si>
  <si>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</si>
  <si>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</si>
  <si>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</si>
  <si>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</si>
  <si>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</si>
  <si>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</si>
  <si>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</si>
  <si>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</si>
  <si>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</si>
  <si>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</si>
  <si>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</si>
  <si>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</si>
  <si>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</si>
  <si>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</si>
  <si>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</si>
  <si>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</si>
  <si>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</si>
  <si>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</si>
  <si>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</si>
  <si>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</si>
  <si>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</si>
  <si>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</si>
  <si>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</si>
  <si>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</si>
  <si>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</si>
  <si>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</si>
  <si>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</si>
  <si>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</si>
  <si>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</si>
  <si>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</si>
  <si>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</si>
  <si>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</si>
  <si>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</si>
  <si>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</si>
  <si>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</si>
  <si>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</si>
  <si>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</si>
  <si>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</si>
  <si>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</si>
  <si>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</si>
  <si>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</si>
  <si>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</si>
  <si>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</si>
  <si>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</si>
  <si>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</si>
  <si>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</si>
  <si>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</si>
  <si>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</si>
  <si>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</si>
  <si>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</si>
  <si>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</si>
  <si>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</si>
  <si>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</si>
  <si>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</si>
  <si>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</si>
  <si>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</si>
  <si>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</si>
  <si>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</si>
  <si>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</si>
  <si>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</si>
  <si>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</si>
  <si>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</si>
  <si>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</si>
  <si>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</si>
  <si>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</si>
  <si>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</si>
  <si>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</si>
  <si>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</si>
  <si>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</si>
  <si>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</si>
  <si>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</si>
  <si>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</si>
  <si>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</si>
  <si>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</si>
  <si>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</si>
  <si>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</si>
  <si>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</si>
  <si>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</si>
  <si>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</si>
  <si>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</si>
  <si>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</si>
  <si>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</si>
  <si>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</si>
  <si>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</si>
  <si>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</si>
  <si>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</si>
  <si>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</si>
  <si>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</si>
  <si>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</si>
  <si>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</si>
  <si>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</si>
  <si>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</si>
  <si>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</si>
  <si>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</si>
  <si>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</si>
  <si>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</si>
  <si>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</si>
  <si>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</si>
  <si>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</si>
  <si>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</si>
  <si>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</si>
  <si>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</si>
  <si>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</si>
  <si>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</si>
  <si>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</si>
  <si>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</si>
  <si>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</si>
  <si>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</si>
  <si>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</si>
  <si>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</si>
  <si>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</si>
  <si>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</si>
  <si>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</si>
  <si>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</si>
  <si>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</si>
  <si>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</si>
  <si>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</si>
  <si>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</si>
  <si>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</si>
  <si>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</si>
  <si>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</si>
  <si>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</si>
  <si>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</si>
  <si>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</si>
  <si>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</si>
  <si>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</si>
  <si>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</si>
  <si>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</si>
  <si>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</si>
  <si>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</si>
  <si>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</si>
  <si>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</si>
  <si>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</si>
  <si>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</si>
  <si>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</si>
  <si>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</si>
  <si>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</si>
  <si>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</si>
  <si>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</si>
  <si>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</si>
  <si>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</si>
  <si>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</si>
  <si>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</si>
  <si>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</si>
  <si>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</si>
  <si>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</si>
  <si>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</si>
  <si>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</si>
  <si>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</si>
  <si>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</si>
  <si>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</si>
  <si>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</si>
  <si>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</si>
  <si>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</si>
  <si>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</si>
  <si>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</si>
  <si>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</si>
  <si>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</si>
  <si>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</si>
  <si>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</si>
  <si>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</si>
  <si>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</si>
  <si>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</si>
  <si>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</si>
  <si>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</si>
  <si>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</si>
  <si>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</si>
  <si>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</si>
  <si>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</si>
  <si>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</si>
  <si>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</si>
  <si>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</si>
  <si>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</si>
  <si>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</si>
  <si>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</si>
  <si>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</si>
  <si>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</si>
  <si>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</si>
  <si>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</si>
  <si>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</si>
  <si>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</si>
  <si>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</si>
  <si>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</si>
  <si>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</si>
  <si>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</si>
  <si>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</si>
  <si>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</si>
  <si>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</si>
  <si>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</si>
  <si>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</si>
  <si>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</si>
  <si>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</si>
  <si>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</si>
  <si>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</si>
  <si>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</si>
  <si>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</si>
  <si>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</si>
  <si>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</si>
  <si>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</si>
  <si>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</si>
  <si>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</si>
  <si>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</si>
  <si>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</si>
  <si>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</si>
  <si>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</si>
  <si>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</si>
  <si>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</si>
  <si>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</si>
  <si>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</si>
  <si>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</si>
  <si>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</si>
  <si>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</si>
  <si>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</si>
  <si>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</si>
  <si>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</si>
  <si>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</si>
  <si>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</si>
  <si>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</si>
  <si>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</si>
  <si>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</si>
  <si>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</si>
  <si>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</si>
  <si>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</si>
  <si>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</si>
  <si>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</si>
  <si>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</si>
  <si>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</si>
  <si>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</si>
  <si>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</si>
  <si>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</si>
  <si>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</si>
  <si>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</si>
  <si>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</si>
  <si>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</si>
  <si>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</si>
  <si>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</si>
  <si>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</si>
  <si>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</si>
  <si>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</si>
  <si>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</si>
  <si>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</si>
  <si>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</si>
  <si>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</si>
  <si>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</si>
  <si>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</si>
  <si>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</si>
  <si>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</si>
  <si>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</si>
  <si>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</si>
  <si>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</si>
  <si>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</si>
  <si>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</si>
  <si>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</si>
  <si>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</si>
  <si>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</si>
  <si>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</si>
  <si>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</si>
  <si>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</si>
  <si>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</si>
  <si>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</si>
  <si>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</si>
  <si>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</si>
  <si>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</si>
  <si>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</si>
  <si>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</si>
  <si>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</si>
  <si>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</si>
  <si>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</si>
  <si>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</si>
  <si>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</si>
  <si>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</si>
  <si>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</si>
  <si>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</si>
  <si>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</si>
  <si>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</si>
  <si>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</si>
  <si>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</si>
  <si>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</si>
  <si>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</si>
  <si>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</si>
  <si>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</si>
  <si>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</si>
  <si>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</si>
  <si>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</si>
  <si>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</si>
  <si>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</si>
  <si>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</si>
  <si>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</si>
  <si>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</si>
  <si>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</si>
  <si>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</si>
  <si>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</si>
  <si>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</si>
  <si>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</si>
  <si>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</si>
  <si>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</si>
  <si>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</si>
  <si>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</si>
  <si>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</si>
  <si>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</si>
  <si>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</si>
  <si>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</si>
  <si>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</si>
  <si>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</si>
  <si>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</si>
  <si>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</si>
  <si>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</si>
  <si>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</si>
  <si>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</si>
  <si>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</si>
  <si>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</si>
  <si>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</si>
  <si>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</si>
  <si>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</si>
  <si>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</si>
  <si>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</si>
  <si>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</si>
  <si>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</si>
  <si>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</si>
  <si>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</si>
  <si>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</si>
  <si>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</si>
  <si>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</si>
  <si>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</si>
  <si>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</si>
  <si>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</si>
  <si>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</si>
  <si>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</si>
  <si>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</si>
  <si>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M_PK2100.01.01</t>
  </si>
  <si>
    <t>Н</t>
  </si>
  <si>
    <t>возможность реализации в установленные сроки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</si>
  <si>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</si>
  <si>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</si>
  <si>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Модернизация парка автотранспорта, минимизация расходов на проведение текущих и капитальных ремонтов.</t>
  </si>
  <si>
    <t>Год 2023</t>
  </si>
  <si>
    <t>Год 2024</t>
  </si>
  <si>
    <t>Год 2025</t>
  </si>
  <si>
    <t>Год 2026</t>
  </si>
  <si>
    <t>Год 2027</t>
  </si>
  <si>
    <t xml:space="preserve"> по состоянию на 01.01.2022</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</si>
  <si>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</si>
  <si>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ввод - 10 шт.(прирост - 1шт.)</t>
  </si>
  <si>
    <t>ХМАО-Югра, г. Урай</t>
  </si>
  <si>
    <t xml:space="preserve">АО "Россети Тюмень"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</si>
  <si>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</si>
  <si>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Год раскрытия информации: 2023 год</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</si>
  <si>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</si>
  <si>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</si>
  <si>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</si>
  <si>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- 26,17 млн. руб.</t>
  </si>
  <si>
    <t>2023-2026</t>
  </si>
  <si>
    <t>Сметная стоимость проекта в ценах 2023-2026 года с НДС, млн. руб.</t>
  </si>
  <si>
    <t>объем заключенного договора в ценах ____ года с НДС, млн. руб.</t>
  </si>
  <si>
    <t>01.10.2023-31.12.2026</t>
  </si>
  <si>
    <t>объем заключенного договора № KP02.1000.2022.42 от 07.12.2022 ООО "УАЗ" в ценах 2022 года с НДС, млн. руб.</t>
  </si>
  <si>
    <t>ООО "УАЗ" договор поставки  № KP02.1000.2022.42 от 07.12.2022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</si>
</sst>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 numFmtId="175" formatCode="#,##0.000"/>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14" fontId="60" fillId="0" borderId="55" xfId="53" applyNumberFormat="1" applyFont="1" applyBorder="1" applyAlignment="1">
      <alignment horizontal="justify" vertical="top"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5" fillId="0" borderId="10"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0" xfId="54" applyFont="1" applyFill="1" applyBorder="1" applyAlignment="1">
      <alignment horizontal="center" vertical="center" wrapText="1"/>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0" xfId="54" applyFont="1" applyFill="1" applyBorder="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60" fillId="24" borderId="48" xfId="53" applyFont="1" applyFill="1" applyBorder="1" applyAlignment="1">
      <alignment horizontal="justify" vertical="top" wrapText="1"/>
    </xf>
    <xf numFmtId="175" fontId="60" fillId="24" borderId="49" xfId="53" applyNumberFormat="1" applyFont="1" applyFill="1" applyBorder="1" applyAlignment="1">
      <alignment horizontal="left" vertical="top" wrapText="1"/>
    </xf>
    <xf numFmtId="10" fontId="60" fillId="24" borderId="49" xfId="53" applyNumberFormat="1" applyFont="1" applyFill="1" applyBorder="1" applyAlignment="1">
      <alignment horizontal="left" vertical="top" wrapText="1"/>
    </xf>
    <xf numFmtId="2" fontId="60" fillId="24" borderId="49" xfId="53" applyNumberFormat="1" applyFont="1" applyFill="1" applyBorder="1" applyAlignment="1">
      <alignment horizontal="left" vertical="top"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624</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43" t="s">
        <v>5</v>
      </c>
      <c r="B10" s="243"/>
      <c r="C10" s="24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607</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43" t="s">
        <v>6</v>
      </c>
      <c r="B13" s="243"/>
      <c r="C13" s="24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70.5" customHeight="1" x14ac:dyDescent="0.2">
      <c r="A15" s="244" t="s">
        <v>625</v>
      </c>
      <c r="B15" s="244"/>
      <c r="C15" s="24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3" t="s">
        <v>7</v>
      </c>
      <c r="B16" s="243"/>
      <c r="C16" s="24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5" t="s">
        <v>8</v>
      </c>
      <c r="B18" s="246"/>
      <c r="C18" s="24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2"/>
      <c r="B24" s="242"/>
      <c r="C24" s="24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2"/>
      <c r="B39" s="242"/>
      <c r="C39" s="242"/>
    </row>
    <row r="40" spans="1:17" ht="63" x14ac:dyDescent="0.25">
      <c r="A40" s="27" t="s">
        <v>51</v>
      </c>
      <c r="B40" s="29" t="s">
        <v>52</v>
      </c>
      <c r="C40" s="30" t="s">
        <v>628</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2"/>
      <c r="B47" s="242"/>
      <c r="C47" s="242"/>
    </row>
    <row r="48" spans="1:17" ht="75.75" customHeight="1" x14ac:dyDescent="0.25">
      <c r="A48" s="27" t="s">
        <v>66</v>
      </c>
      <c r="B48" s="29" t="s">
        <v>67</v>
      </c>
      <c r="C48" s="33">
        <f>'6.2. Паспорт фин осв ввод'!AC24</f>
        <v>26.16919389111046</v>
      </c>
    </row>
    <row r="49" spans="1:3" ht="71.25" customHeight="1" x14ac:dyDescent="0.25">
      <c r="A49" s="27" t="s">
        <v>68</v>
      </c>
      <c r="B49" s="29" t="s">
        <v>69</v>
      </c>
      <c r="C49" s="33">
        <f>'6.2. Паспорт фин осв ввод'!AC30</f>
        <v>21.807661575925387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
      <c r="U8" s="14"/>
      <c r="V8" s="14"/>
      <c r="W8" s="14"/>
      <c r="X8" s="14"/>
      <c r="Y8" s="14"/>
      <c r="Z8" s="14"/>
      <c r="AA8" s="14"/>
      <c r="AB8" s="14"/>
    </row>
    <row r="9" spans="1:28" s="3" customFormat="1" ht="18.75" x14ac:dyDescent="0.2">
      <c r="A9" s="243" t="s">
        <v>5</v>
      </c>
      <c r="B9" s="243"/>
      <c r="C9" s="243"/>
      <c r="D9" s="243"/>
      <c r="E9" s="243"/>
      <c r="F9" s="243"/>
      <c r="G9" s="243"/>
      <c r="H9" s="243"/>
      <c r="I9" s="243"/>
      <c r="J9" s="243"/>
      <c r="K9" s="243"/>
      <c r="L9" s="243"/>
      <c r="M9" s="243"/>
      <c r="N9" s="243"/>
      <c r="O9" s="243"/>
      <c r="P9" s="243"/>
      <c r="Q9" s="243"/>
      <c r="R9" s="243"/>
      <c r="S9" s="243"/>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6" t="str">
        <f>'1. паспорт местоположение'!A12:C12</f>
        <v>M_PK2100.01.01</v>
      </c>
      <c r="B11" s="256"/>
      <c r="C11" s="256"/>
      <c r="D11" s="256"/>
      <c r="E11" s="256"/>
      <c r="F11" s="256"/>
      <c r="G11" s="256"/>
      <c r="H11" s="256"/>
      <c r="I11" s="256"/>
      <c r="J11" s="256"/>
      <c r="K11" s="256"/>
      <c r="L11" s="256"/>
      <c r="M11" s="256"/>
      <c r="N11" s="256"/>
      <c r="O11" s="256"/>
      <c r="P11" s="256"/>
      <c r="Q11" s="256"/>
      <c r="R11" s="256"/>
      <c r="S11" s="256"/>
      <c r="T11" s="14"/>
      <c r="U11" s="14"/>
      <c r="V11" s="14"/>
      <c r="W11" s="14"/>
      <c r="X11" s="14"/>
      <c r="Y11" s="14"/>
      <c r="Z11" s="14"/>
      <c r="AA11" s="14"/>
      <c r="AB11" s="14"/>
    </row>
    <row r="12" spans="1:28" s="3" customFormat="1" ht="18.75" x14ac:dyDescent="0.2">
      <c r="A12" s="243" t="s">
        <v>6</v>
      </c>
      <c r="B12" s="243"/>
      <c r="C12" s="243"/>
      <c r="D12" s="243"/>
      <c r="E12" s="243"/>
      <c r="F12" s="243"/>
      <c r="G12" s="243"/>
      <c r="H12" s="243"/>
      <c r="I12" s="243"/>
      <c r="J12" s="243"/>
      <c r="K12" s="243"/>
      <c r="L12" s="243"/>
      <c r="M12" s="243"/>
      <c r="N12" s="243"/>
      <c r="O12" s="243"/>
      <c r="P12" s="243"/>
      <c r="Q12" s="243"/>
      <c r="R12" s="243"/>
      <c r="S12" s="243"/>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5" t="s">
        <v>70</v>
      </c>
      <c r="B17" s="245"/>
      <c r="C17" s="245"/>
      <c r="D17" s="245"/>
      <c r="E17" s="245"/>
      <c r="F17" s="245"/>
      <c r="G17" s="245"/>
      <c r="H17" s="245"/>
      <c r="I17" s="245"/>
      <c r="J17" s="245"/>
      <c r="K17" s="245"/>
      <c r="L17" s="245"/>
      <c r="M17" s="245"/>
      <c r="N17" s="245"/>
      <c r="O17" s="245"/>
      <c r="P17" s="245"/>
      <c r="Q17" s="245"/>
      <c r="R17" s="245"/>
      <c r="S17" s="245"/>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1" t="s">
        <v>9</v>
      </c>
      <c r="B19" s="251" t="s">
        <v>71</v>
      </c>
      <c r="C19" s="254"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0" t="s">
        <v>87</v>
      </c>
      <c r="T19" s="19"/>
      <c r="U19" s="19"/>
      <c r="V19" s="19"/>
      <c r="W19" s="19"/>
      <c r="X19" s="19"/>
      <c r="Y19" s="19"/>
    </row>
    <row r="20" spans="1:28" s="21" customFormat="1" ht="180.75" customHeight="1" x14ac:dyDescent="0.2">
      <c r="A20" s="251"/>
      <c r="B20" s="251"/>
      <c r="C20" s="255"/>
      <c r="D20" s="251"/>
      <c r="E20" s="251"/>
      <c r="F20" s="251"/>
      <c r="G20" s="251"/>
      <c r="H20" s="251"/>
      <c r="I20" s="251"/>
      <c r="J20" s="251"/>
      <c r="K20" s="251"/>
      <c r="L20" s="251"/>
      <c r="M20" s="251"/>
      <c r="N20" s="251"/>
      <c r="O20" s="251"/>
      <c r="P20" s="251"/>
      <c r="Q20" s="34" t="s">
        <v>88</v>
      </c>
      <c r="R20" s="35" t="s">
        <v>89</v>
      </c>
      <c r="S20" s="25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3"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6" t="str">
        <f>'1. паспорт местоположение'!A12:C12</f>
        <v>M_PK2100.01.01</v>
      </c>
      <c r="B13" s="256"/>
      <c r="C13" s="256"/>
      <c r="D13" s="256"/>
      <c r="E13" s="256"/>
      <c r="F13" s="256"/>
      <c r="G13" s="256"/>
      <c r="H13" s="256"/>
      <c r="I13" s="256"/>
      <c r="J13" s="256"/>
      <c r="K13" s="256"/>
      <c r="L13" s="256"/>
      <c r="M13" s="256"/>
      <c r="N13" s="256"/>
      <c r="O13" s="256"/>
      <c r="P13" s="256"/>
      <c r="Q13" s="256"/>
      <c r="R13" s="256"/>
      <c r="S13" s="256"/>
      <c r="T13" s="256"/>
    </row>
    <row r="14" spans="1:20" s="3" customFormat="1" ht="18.75" customHeight="1" x14ac:dyDescent="0.2">
      <c r="A14" s="243" t="s">
        <v>6</v>
      </c>
      <c r="B14" s="243"/>
      <c r="C14" s="243"/>
      <c r="D14" s="243"/>
      <c r="E14" s="243"/>
      <c r="F14" s="243"/>
      <c r="G14" s="243"/>
      <c r="H14" s="243"/>
      <c r="I14" s="243"/>
      <c r="J14" s="243"/>
      <c r="K14" s="243"/>
      <c r="L14" s="243"/>
      <c r="M14" s="243"/>
      <c r="N14" s="243"/>
      <c r="O14" s="243"/>
      <c r="P14" s="243"/>
      <c r="Q14" s="243"/>
      <c r="R14" s="243"/>
      <c r="S14" s="243"/>
      <c r="T14" s="243"/>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6"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46" t="s">
        <v>103</v>
      </c>
      <c r="B19" s="246"/>
      <c r="C19" s="246"/>
      <c r="D19" s="246"/>
      <c r="E19" s="246"/>
      <c r="F19" s="246"/>
      <c r="G19" s="246"/>
      <c r="H19" s="246"/>
      <c r="I19" s="246"/>
      <c r="J19" s="246"/>
      <c r="K19" s="246"/>
      <c r="L19" s="246"/>
      <c r="M19" s="246"/>
      <c r="N19" s="246"/>
      <c r="O19" s="246"/>
      <c r="P19" s="246"/>
      <c r="Q19" s="246"/>
      <c r="R19" s="246"/>
      <c r="S19" s="246"/>
      <c r="T19" s="246"/>
    </row>
    <row r="20" spans="1:20" s="4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69" t="s">
        <v>113</v>
      </c>
      <c r="R21" s="270"/>
      <c r="S21" s="269" t="s">
        <v>114</v>
      </c>
      <c r="T21" s="271"/>
    </row>
    <row r="22" spans="1:20" ht="204.75" customHeight="1" x14ac:dyDescent="0.25">
      <c r="A22" s="260"/>
      <c r="B22" s="264"/>
      <c r="C22" s="265"/>
      <c r="D22" s="267"/>
      <c r="E22" s="264"/>
      <c r="F22" s="265"/>
      <c r="G22" s="264"/>
      <c r="H22" s="265"/>
      <c r="I22" s="264"/>
      <c r="J22" s="265"/>
      <c r="K22" s="268"/>
      <c r="L22" s="264"/>
      <c r="M22" s="265"/>
      <c r="N22" s="264"/>
      <c r="O22" s="265"/>
      <c r="P22" s="268"/>
      <c r="Q22" s="45" t="s">
        <v>115</v>
      </c>
      <c r="R22" s="45" t="s">
        <v>116</v>
      </c>
      <c r="S22" s="45" t="s">
        <v>117</v>
      </c>
      <c r="T22" s="45" t="s">
        <v>118</v>
      </c>
    </row>
    <row r="23" spans="1:20" ht="51.75" customHeight="1" x14ac:dyDescent="0.25">
      <c r="A23" s="261"/>
      <c r="B23" s="45" t="s">
        <v>119</v>
      </c>
      <c r="C23" s="45" t="s">
        <v>120</v>
      </c>
      <c r="D23" s="26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3"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6" t="str">
        <f>'1. паспорт местоположение'!A12</f>
        <v>M_PK2100.01.01</v>
      </c>
      <c r="F12" s="256"/>
      <c r="G12" s="256"/>
      <c r="H12" s="256"/>
      <c r="I12" s="256"/>
      <c r="J12" s="256"/>
      <c r="K12" s="256"/>
      <c r="L12" s="256"/>
      <c r="M12" s="256"/>
      <c r="N12" s="256"/>
      <c r="O12" s="256"/>
      <c r="P12" s="256"/>
      <c r="Q12" s="256"/>
      <c r="R12" s="256"/>
      <c r="S12" s="256"/>
      <c r="T12" s="256"/>
      <c r="U12" s="256"/>
      <c r="V12" s="256"/>
      <c r="W12" s="256"/>
      <c r="X12" s="256"/>
      <c r="Y12" s="256"/>
    </row>
    <row r="13" spans="1:27" s="3" customFormat="1" ht="18.75" customHeight="1" x14ac:dyDescent="0.2">
      <c r="E13" s="243" t="s">
        <v>6</v>
      </c>
      <c r="F13" s="243"/>
      <c r="G13" s="243"/>
      <c r="H13" s="243"/>
      <c r="I13" s="243"/>
      <c r="J13" s="243"/>
      <c r="K13" s="243"/>
      <c r="L13" s="243"/>
      <c r="M13" s="243"/>
      <c r="N13" s="243"/>
      <c r="O13" s="243"/>
      <c r="P13" s="243"/>
      <c r="Q13" s="243"/>
      <c r="R13" s="243"/>
      <c r="S13" s="243"/>
      <c r="T13" s="243"/>
      <c r="U13" s="243"/>
      <c r="V13" s="243"/>
      <c r="W13" s="243"/>
      <c r="X13" s="243"/>
      <c r="Y13" s="24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4" t="str">
        <f>'1. паспорт местоположение'!A15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133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66" t="s">
        <v>9</v>
      </c>
      <c r="B21" s="262" t="s">
        <v>134</v>
      </c>
      <c r="C21" s="263"/>
      <c r="D21" s="262" t="s">
        <v>135</v>
      </c>
      <c r="E21" s="263"/>
      <c r="F21" s="269" t="s">
        <v>80</v>
      </c>
      <c r="G21" s="271"/>
      <c r="H21" s="271"/>
      <c r="I21" s="270"/>
      <c r="J21" s="266" t="s">
        <v>136</v>
      </c>
      <c r="K21" s="262" t="s">
        <v>137</v>
      </c>
      <c r="L21" s="263"/>
      <c r="M21" s="262" t="s">
        <v>138</v>
      </c>
      <c r="N21" s="263"/>
      <c r="O21" s="262" t="s">
        <v>139</v>
      </c>
      <c r="P21" s="263"/>
      <c r="Q21" s="262" t="s">
        <v>140</v>
      </c>
      <c r="R21" s="263"/>
      <c r="S21" s="266" t="s">
        <v>141</v>
      </c>
      <c r="T21" s="266" t="s">
        <v>142</v>
      </c>
      <c r="U21" s="266" t="s">
        <v>143</v>
      </c>
      <c r="V21" s="262" t="s">
        <v>144</v>
      </c>
      <c r="W21" s="263"/>
      <c r="X21" s="269" t="s">
        <v>113</v>
      </c>
      <c r="Y21" s="271"/>
      <c r="Z21" s="269" t="s">
        <v>114</v>
      </c>
      <c r="AA21" s="271"/>
    </row>
    <row r="22" spans="1:27" ht="216" customHeight="1" x14ac:dyDescent="0.25">
      <c r="A22" s="267"/>
      <c r="B22" s="264"/>
      <c r="C22" s="265"/>
      <c r="D22" s="264"/>
      <c r="E22" s="265"/>
      <c r="F22" s="269" t="s">
        <v>145</v>
      </c>
      <c r="G22" s="270"/>
      <c r="H22" s="269" t="s">
        <v>146</v>
      </c>
      <c r="I22" s="270"/>
      <c r="J22" s="268"/>
      <c r="K22" s="264"/>
      <c r="L22" s="265"/>
      <c r="M22" s="264"/>
      <c r="N22" s="265"/>
      <c r="O22" s="264"/>
      <c r="P22" s="265"/>
      <c r="Q22" s="264"/>
      <c r="R22" s="265"/>
      <c r="S22" s="268"/>
      <c r="T22" s="268"/>
      <c r="U22" s="268"/>
      <c r="V22" s="264"/>
      <c r="W22" s="265"/>
      <c r="X22" s="45" t="s">
        <v>115</v>
      </c>
      <c r="Y22" s="45" t="s">
        <v>116</v>
      </c>
      <c r="Z22" s="45" t="s">
        <v>117</v>
      </c>
      <c r="AA22" s="45" t="s">
        <v>118</v>
      </c>
    </row>
    <row r="23" spans="1:27" ht="60" customHeight="1" x14ac:dyDescent="0.25">
      <c r="A23" s="26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4" zoomScaleNormal="80" zoomScaleSheetLayoutView="84"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2023 год</v>
      </c>
      <c r="B5" s="247"/>
      <c r="C5" s="24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6" t="str">
        <f>'1. паспорт местоположение'!A9:C9</f>
        <v>АО "Россети Тюмень"</v>
      </c>
      <c r="B9" s="256"/>
      <c r="C9" s="256"/>
      <c r="D9" s="15"/>
      <c r="E9" s="15"/>
      <c r="F9" s="15"/>
      <c r="G9" s="15"/>
      <c r="H9" s="14"/>
      <c r="I9" s="14"/>
      <c r="J9" s="14"/>
      <c r="K9" s="14"/>
      <c r="L9" s="14"/>
      <c r="M9" s="14"/>
      <c r="N9" s="14"/>
      <c r="O9" s="14"/>
      <c r="P9" s="14"/>
      <c r="Q9" s="14"/>
      <c r="R9" s="14"/>
      <c r="S9" s="14"/>
      <c r="T9" s="14"/>
      <c r="U9" s="14"/>
    </row>
    <row r="10" spans="1:29" s="3" customFormat="1" ht="18.75" x14ac:dyDescent="0.2">
      <c r="A10" s="243" t="s">
        <v>5</v>
      </c>
      <c r="B10" s="243"/>
      <c r="C10" s="243"/>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6" t="str">
        <f>'1. паспорт местоположение'!A12:C12</f>
        <v>M_PK2100.01.01</v>
      </c>
      <c r="B12" s="256"/>
      <c r="C12" s="256"/>
      <c r="D12" s="15"/>
      <c r="E12" s="15"/>
      <c r="F12" s="15"/>
      <c r="G12" s="15"/>
      <c r="H12" s="14"/>
      <c r="I12" s="14"/>
      <c r="J12" s="14"/>
      <c r="K12" s="14"/>
      <c r="L12" s="14"/>
      <c r="M12" s="14"/>
      <c r="N12" s="14"/>
      <c r="O12" s="14"/>
      <c r="P12" s="14"/>
      <c r="Q12" s="14"/>
      <c r="R12" s="14"/>
      <c r="S12" s="14"/>
      <c r="T12" s="14"/>
      <c r="U12" s="14"/>
    </row>
    <row r="13" spans="1:29" s="3" customFormat="1" ht="18.75" x14ac:dyDescent="0.2">
      <c r="A13" s="243" t="s">
        <v>6</v>
      </c>
      <c r="B13" s="243"/>
      <c r="C13" s="24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4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4"/>
      <c r="C15" s="24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3" t="s">
        <v>7</v>
      </c>
      <c r="B16" s="243"/>
      <c r="C16" s="24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5" t="s">
        <v>147</v>
      </c>
      <c r="B18" s="245"/>
      <c r="C18" s="24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623</v>
      </c>
      <c r="D22" s="16"/>
      <c r="E22" s="16"/>
      <c r="F22" s="19"/>
      <c r="G22" s="19"/>
      <c r="H22" s="19"/>
      <c r="I22" s="19"/>
      <c r="J22" s="19"/>
      <c r="K22" s="19"/>
      <c r="L22" s="19"/>
      <c r="M22" s="19"/>
      <c r="N22" s="19"/>
      <c r="O22" s="19"/>
      <c r="P22" s="19"/>
    </row>
    <row r="23" spans="1:21" ht="54" customHeight="1" x14ac:dyDescent="0.25">
      <c r="A23" s="27" t="s">
        <v>15</v>
      </c>
      <c r="B23" s="28" t="s">
        <v>149</v>
      </c>
      <c r="C23" s="26" t="s">
        <v>612</v>
      </c>
    </row>
    <row r="24" spans="1:21" ht="177" customHeight="1" x14ac:dyDescent="0.25">
      <c r="A24" s="27" t="s">
        <v>18</v>
      </c>
      <c r="B24" s="28" t="s">
        <v>150</v>
      </c>
      <c r="C24" s="29" t="s">
        <v>611</v>
      </c>
    </row>
    <row r="25" spans="1:21" ht="63" customHeight="1" x14ac:dyDescent="0.25">
      <c r="A25" s="27" t="s">
        <v>21</v>
      </c>
      <c r="B25" s="28" t="s">
        <v>151</v>
      </c>
      <c r="C25" s="26" t="s">
        <v>20</v>
      </c>
    </row>
    <row r="26" spans="1:21" ht="42.75" customHeight="1" x14ac:dyDescent="0.25">
      <c r="A26" s="27" t="s">
        <v>24</v>
      </c>
      <c r="B26" s="28" t="s">
        <v>153</v>
      </c>
      <c r="C26" s="26" t="s">
        <v>55</v>
      </c>
    </row>
    <row r="27" spans="1:21" ht="108" customHeight="1" x14ac:dyDescent="0.25">
      <c r="A27" s="27" t="s">
        <v>27</v>
      </c>
      <c r="B27" s="28" t="s">
        <v>154</v>
      </c>
      <c r="C27" s="214" t="s">
        <v>619</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608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
      <c r="AB8" s="15"/>
    </row>
    <row r="9" spans="1:28" ht="15.75" x14ac:dyDescent="0.2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6" t="str">
        <f>'1. паспорт местоположение'!A12:C12</f>
        <v>M_PK2100.01.01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
      <c r="AB11" s="15"/>
    </row>
    <row r="12" spans="1:28" ht="15.75"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73.5" customHeight="1" x14ac:dyDescent="0.25">
      <c r="A14" s="24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
      <c r="Q9" s="14"/>
      <c r="R9" s="14"/>
      <c r="S9" s="14"/>
      <c r="T9" s="14"/>
      <c r="U9" s="14"/>
      <c r="V9" s="14"/>
      <c r="W9" s="14"/>
      <c r="X9" s="14"/>
      <c r="Y9" s="14"/>
      <c r="Z9" s="14"/>
    </row>
    <row r="10" spans="1:28" s="3" customFormat="1" ht="18.75" x14ac:dyDescent="0.2">
      <c r="A10" s="243" t="s">
        <v>5</v>
      </c>
      <c r="B10" s="243"/>
      <c r="C10" s="243"/>
      <c r="D10" s="243"/>
      <c r="E10" s="243"/>
      <c r="F10" s="243"/>
      <c r="G10" s="243"/>
      <c r="H10" s="243"/>
      <c r="I10" s="243"/>
      <c r="J10" s="243"/>
      <c r="K10" s="243"/>
      <c r="L10" s="243"/>
      <c r="M10" s="243"/>
      <c r="N10" s="243"/>
      <c r="O10" s="243"/>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6" t="str">
        <f>'1. паспорт местоположение'!A12:C12</f>
        <v>M_PK2100.01.01</v>
      </c>
      <c r="B12" s="256"/>
      <c r="C12" s="256"/>
      <c r="D12" s="256"/>
      <c r="E12" s="256"/>
      <c r="F12" s="256"/>
      <c r="G12" s="256"/>
      <c r="H12" s="256"/>
      <c r="I12" s="256"/>
      <c r="J12" s="256"/>
      <c r="K12" s="256"/>
      <c r="L12" s="256"/>
      <c r="M12" s="256"/>
      <c r="N12" s="256"/>
      <c r="O12" s="256"/>
      <c r="P12" s="14"/>
      <c r="Q12" s="14"/>
      <c r="R12" s="14"/>
      <c r="S12" s="14"/>
      <c r="T12" s="14"/>
      <c r="U12" s="14"/>
      <c r="V12" s="14"/>
      <c r="W12" s="14"/>
      <c r="X12" s="14"/>
      <c r="Y12" s="14"/>
      <c r="Z12" s="14"/>
    </row>
    <row r="13" spans="1:28" s="3" customFormat="1" ht="18.75" x14ac:dyDescent="0.2">
      <c r="A13" s="243" t="s">
        <v>6</v>
      </c>
      <c r="B13" s="243"/>
      <c r="C13" s="243"/>
      <c r="D13" s="243"/>
      <c r="E13" s="243"/>
      <c r="F13" s="243"/>
      <c r="G13" s="243"/>
      <c r="H13" s="243"/>
      <c r="I13" s="243"/>
      <c r="J13" s="243"/>
      <c r="K13" s="243"/>
      <c r="L13" s="243"/>
      <c r="M13" s="243"/>
      <c r="N13" s="243"/>
      <c r="O13" s="243"/>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58.5" customHeight="1" x14ac:dyDescent="0.2">
      <c r="A15" s="24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43" t="s">
        <v>7</v>
      </c>
      <c r="B16" s="243"/>
      <c r="C16" s="243"/>
      <c r="D16" s="243"/>
      <c r="E16" s="243"/>
      <c r="F16" s="243"/>
      <c r="G16" s="243"/>
      <c r="H16" s="243"/>
      <c r="I16" s="243"/>
      <c r="J16" s="243"/>
      <c r="K16" s="243"/>
      <c r="L16" s="243"/>
      <c r="M16" s="243"/>
      <c r="N16" s="243"/>
      <c r="O16" s="243"/>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9" t="s">
        <v>246</v>
      </c>
      <c r="F19" s="280"/>
      <c r="G19" s="280"/>
      <c r="H19" s="280"/>
      <c r="I19" s="281"/>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3" customFormat="1" ht="18.75" customHeight="1" x14ac:dyDescent="0.2">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6" t="str">
        <f>'1. паспорт местоположение'!A12:C12</f>
        <v>M_PK2100.01.01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3" customFormat="1" ht="18.75" customHeight="1" x14ac:dyDescent="0.2">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1"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6" t="s">
        <v>261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3" t="s">
        <v>262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263</v>
      </c>
      <c r="AL24" s="343"/>
      <c r="AM24" s="88"/>
      <c r="AN24" s="88"/>
      <c r="AS24" s="89"/>
    </row>
    <row r="25" spans="1:45" ht="12.75" customHeight="1" x14ac:dyDescent="0.25">
      <c r="A25" s="326" t="s">
        <v>264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91"/>
      <c r="AN25" s="344" t="s">
        <v>265</v>
      </c>
      <c r="AO25" s="344"/>
      <c r="AP25" s="344"/>
      <c r="AQ25" s="345"/>
      <c r="AR25" s="345"/>
      <c r="AS25" s="89"/>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1"/>
      <c r="AN26" s="328" t="s">
        <v>267</v>
      </c>
      <c r="AO26" s="329"/>
      <c r="AP26" s="330"/>
      <c r="AQ26" s="328" t="s">
        <v>152</v>
      </c>
      <c r="AR26" s="331"/>
      <c r="AS26" s="89"/>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1"/>
      <c r="AN27" s="328" t="s">
        <v>269</v>
      </c>
      <c r="AO27" s="329"/>
      <c r="AP27" s="330"/>
      <c r="AQ27" s="328" t="s">
        <v>152</v>
      </c>
      <c r="AR27" s="331"/>
      <c r="AS27" s="89"/>
    </row>
    <row r="28" spans="1:45" ht="27.75" customHeight="1" x14ac:dyDescent="0.25">
      <c r="A28" s="332" t="s">
        <v>270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13"/>
      <c r="AL28" s="313"/>
      <c r="AM28" s="91"/>
      <c r="AN28" s="335" t="s">
        <v>271</v>
      </c>
      <c r="AO28" s="336"/>
      <c r="AP28" s="337"/>
      <c r="AQ28" s="328" t="s">
        <v>152</v>
      </c>
      <c r="AR28" s="331"/>
      <c r="AS28" s="89"/>
    </row>
    <row r="29" spans="1:45" ht="17.25" customHeight="1" x14ac:dyDescent="0.25">
      <c r="A29" s="338" t="s">
        <v>272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0"/>
      <c r="AL29" s="310"/>
      <c r="AM29" s="91"/>
      <c r="AN29" s="295"/>
      <c r="AO29" s="341"/>
      <c r="AP29" s="341"/>
      <c r="AQ29" s="328"/>
      <c r="AR29" s="342"/>
      <c r="AS29" s="89"/>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1"/>
      <c r="AS30" s="89"/>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1"/>
      <c r="AN31" s="91"/>
      <c r="AO31" s="94"/>
      <c r="AP31" s="94"/>
      <c r="AQ31" s="94"/>
      <c r="AR31" s="94"/>
      <c r="AS31" s="89"/>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1"/>
      <c r="AN32" s="91"/>
      <c r="AO32" s="91"/>
      <c r="AP32" s="91"/>
      <c r="AQ32" s="91"/>
      <c r="AR32" s="91"/>
      <c r="AS32" s="89"/>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91"/>
      <c r="AN33" s="91"/>
      <c r="AO33" s="91"/>
      <c r="AP33" s="91"/>
      <c r="AQ33" s="91"/>
      <c r="AR33" s="91"/>
      <c r="AS33" s="89"/>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1"/>
      <c r="AN34" s="91"/>
      <c r="AO34" s="91"/>
      <c r="AP34" s="91"/>
      <c r="AQ34" s="91"/>
      <c r="AR34" s="91"/>
      <c r="AS34" s="8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91"/>
      <c r="AN36" s="91"/>
      <c r="AO36" s="91"/>
      <c r="AP36" s="91"/>
      <c r="AQ36" s="91"/>
      <c r="AR36" s="91"/>
      <c r="AS36" s="8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91"/>
      <c r="AN37" s="91"/>
      <c r="AO37" s="91"/>
      <c r="AP37" s="91"/>
      <c r="AQ37" s="91"/>
      <c r="AR37" s="91"/>
      <c r="AS37" s="89"/>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91"/>
      <c r="AN39" s="91"/>
      <c r="AO39" s="91"/>
      <c r="AP39" s="91"/>
      <c r="AQ39" s="91"/>
      <c r="AR39" s="91"/>
      <c r="AS39" s="89"/>
    </row>
    <row r="40" spans="1:45" ht="17.25" customHeight="1" x14ac:dyDescent="0.25">
      <c r="A40" s="326" t="s">
        <v>281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91"/>
      <c r="AN40" s="91"/>
      <c r="AO40" s="91"/>
      <c r="AP40" s="91"/>
      <c r="AQ40" s="91"/>
      <c r="AR40" s="91"/>
      <c r="AS40" s="89"/>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1"/>
      <c r="AN41" s="91"/>
      <c r="AO41" s="91"/>
      <c r="AP41" s="91"/>
      <c r="AQ41" s="91"/>
      <c r="AR41" s="91"/>
      <c r="AS41" s="89"/>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1"/>
      <c r="AN42" s="91"/>
      <c r="AO42" s="91"/>
      <c r="AP42" s="91"/>
      <c r="AQ42" s="91"/>
      <c r="AR42" s="91"/>
      <c r="AS42" s="89"/>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1"/>
      <c r="AN43" s="91"/>
      <c r="AO43" s="91"/>
      <c r="AP43" s="91"/>
      <c r="AQ43" s="91"/>
      <c r="AR43" s="91"/>
      <c r="AS43" s="89"/>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1"/>
      <c r="AN44" s="91"/>
      <c r="AO44" s="91"/>
      <c r="AP44" s="91"/>
      <c r="AQ44" s="91"/>
      <c r="AR44" s="91"/>
      <c r="AS44" s="89"/>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1"/>
      <c r="AN45" s="91"/>
      <c r="AO45" s="91"/>
      <c r="AP45" s="91"/>
      <c r="AQ45" s="91"/>
      <c r="AR45" s="91"/>
      <c r="AS45" s="89"/>
    </row>
    <row r="46" spans="1:45" ht="17.25" customHeight="1" x14ac:dyDescent="0.25">
      <c r="A46" s="320" t="s">
        <v>287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1"/>
      <c r="AN46" s="91"/>
      <c r="AO46" s="91"/>
      <c r="AP46" s="91"/>
      <c r="AQ46" s="91"/>
      <c r="AR46" s="91"/>
      <c r="AS46" s="89"/>
    </row>
    <row r="47" spans="1:45" ht="24" customHeight="1" x14ac:dyDescent="0.25">
      <c r="A47" s="323" t="s">
        <v>288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254</v>
      </c>
      <c r="AL47" s="310"/>
      <c r="AM47" s="310" t="s">
        <v>289</v>
      </c>
      <c r="AN47" s="310"/>
      <c r="AO47" s="90" t="s">
        <v>290</v>
      </c>
      <c r="AP47" s="90" t="s">
        <v>291</v>
      </c>
      <c r="AQ47" s="89"/>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2"/>
      <c r="AP48" s="92"/>
      <c r="AQ48" s="89"/>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8" t="s">
        <v>295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254</v>
      </c>
      <c r="AL52" s="310"/>
      <c r="AM52" s="310" t="s">
        <v>289</v>
      </c>
      <c r="AN52" s="310"/>
      <c r="AO52" s="90" t="s">
        <v>290</v>
      </c>
      <c r="AP52" s="90" t="s">
        <v>291</v>
      </c>
      <c r="AQ52" s="89"/>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95"/>
      <c r="AP53" s="95"/>
      <c r="AQ53" s="89"/>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2"/>
      <c r="AP54" s="92"/>
      <c r="AQ54" s="89"/>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8" t="s">
        <v>300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254</v>
      </c>
      <c r="AL58" s="310"/>
      <c r="AM58" s="310" t="s">
        <v>289</v>
      </c>
      <c r="AN58" s="310"/>
      <c r="AO58" s="90" t="s">
        <v>290</v>
      </c>
      <c r="AP58" s="90" t="s">
        <v>291</v>
      </c>
      <c r="AQ58" s="89"/>
    </row>
    <row r="59" spans="1:43" ht="12.75" customHeight="1" x14ac:dyDescent="0.25">
      <c r="A59" s="314" t="s">
        <v>301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7"/>
      <c r="AP59" s="97"/>
      <c r="AQ59" s="98"/>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2"/>
      <c r="AP60" s="92"/>
      <c r="AQ60" s="89"/>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2"/>
      <c r="AP61" s="92"/>
      <c r="AQ61" s="89"/>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2"/>
      <c r="AP62" s="92"/>
      <c r="AQ62" s="8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2"/>
      <c r="AP63" s="92"/>
      <c r="AQ63" s="8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2"/>
      <c r="AP64" s="92"/>
      <c r="AQ64" s="89"/>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2"/>
      <c r="AP65" s="92"/>
      <c r="AQ65" s="89"/>
    </row>
    <row r="66" spans="1:43" ht="27.75" customHeight="1" x14ac:dyDescent="0.25">
      <c r="A66" s="297" t="s">
        <v>305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9"/>
      <c r="AP66" s="99"/>
      <c r="AQ66" s="98"/>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2"/>
      <c r="AP67" s="92"/>
      <c r="AQ67" s="89"/>
    </row>
    <row r="68" spans="1:43" ht="25.5" customHeight="1" x14ac:dyDescent="0.25">
      <c r="A68" s="297" t="s">
        <v>307</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9"/>
      <c r="AP68" s="99"/>
      <c r="AQ68" s="98"/>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2"/>
      <c r="AP69" s="92"/>
      <c r="AQ69" s="89"/>
    </row>
    <row r="70" spans="1:43" ht="12.75" customHeight="1" x14ac:dyDescent="0.25">
      <c r="A70" s="302" t="s">
        <v>309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99"/>
      <c r="AP70" s="99"/>
      <c r="AQ70" s="98"/>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2"/>
      <c r="AP71" s="92"/>
      <c r="AQ71" s="89"/>
    </row>
    <row r="72" spans="1:43" ht="12.75" customHeight="1" x14ac:dyDescent="0.25">
      <c r="A72" s="304" t="s">
        <v>310</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8" t="s">
        <v>311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254</v>
      </c>
      <c r="AL74" s="310"/>
      <c r="AM74" s="310" t="s">
        <v>289</v>
      </c>
      <c r="AN74" s="310"/>
      <c r="AO74" s="90" t="s">
        <v>290</v>
      </c>
      <c r="AP74" s="90" t="s">
        <v>291</v>
      </c>
      <c r="AQ74" s="89"/>
    </row>
    <row r="75" spans="1:43" ht="25.5" customHeight="1" x14ac:dyDescent="0.25">
      <c r="A75" s="297" t="s">
        <v>307</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02"/>
      <c r="AP75" s="102"/>
      <c r="AQ75" s="98"/>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03"/>
      <c r="AP76" s="103"/>
      <c r="AQ76" s="89"/>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03"/>
      <c r="AP77" s="103"/>
      <c r="AQ77" s="89"/>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03"/>
      <c r="AP78" s="103"/>
      <c r="AQ78" s="89"/>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03"/>
      <c r="AP79" s="103"/>
      <c r="AQ79" s="89"/>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03"/>
      <c r="AP80" s="103"/>
      <c r="AQ80" s="89"/>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03"/>
      <c r="AP81" s="103"/>
      <c r="AQ81" s="89"/>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03"/>
      <c r="AP82" s="103"/>
      <c r="AQ82" s="89"/>
    </row>
    <row r="83" spans="1:45" ht="12" customHeight="1" x14ac:dyDescent="0.25">
      <c r="A83" s="302" t="s">
        <v>316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02"/>
      <c r="AP83" s="102"/>
      <c r="AQ83" s="98"/>
    </row>
    <row r="84" spans="1:45" ht="12" customHeight="1" x14ac:dyDescent="0.25">
      <c r="A84" s="302" t="s">
        <v>317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02"/>
      <c r="AP84" s="102"/>
      <c r="AQ84" s="98"/>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03"/>
      <c r="AP85" s="103"/>
      <c r="AQ85" s="88"/>
    </row>
    <row r="86" spans="1:45" ht="27.75" customHeight="1" x14ac:dyDescent="0.25">
      <c r="A86" s="297" t="s">
        <v>319</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02"/>
      <c r="AP86" s="102"/>
      <c r="AQ86" s="98"/>
    </row>
    <row r="87" spans="1:45" x14ac:dyDescent="0.25">
      <c r="A87" s="297" t="s">
        <v>320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02"/>
      <c r="AP87" s="102"/>
      <c r="AQ87" s="98"/>
    </row>
    <row r="88" spans="1:45" ht="14.25" customHeight="1" x14ac:dyDescent="0.25">
      <c r="A88" s="282" t="s">
        <v>321</v>
      </c>
      <c r="B88" s="283"/>
      <c r="C88" s="283"/>
      <c r="D88" s="28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5"/>
      <c r="AL88" s="286"/>
      <c r="AM88" s="287"/>
      <c r="AN88" s="288"/>
      <c r="AO88" s="102"/>
      <c r="AP88" s="102"/>
      <c r="AQ88" s="98"/>
    </row>
    <row r="89" spans="1:45" x14ac:dyDescent="0.25">
      <c r="A89" s="282" t="s">
        <v>322</v>
      </c>
      <c r="B89" s="283"/>
      <c r="C89" s="283"/>
      <c r="D89" s="28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5"/>
      <c r="AL89" s="286"/>
      <c r="AM89" s="287"/>
      <c r="AN89" s="28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9"/>
      <c r="AL90" s="290"/>
      <c r="AM90" s="291"/>
      <c r="AN90" s="29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4" zoomScaleNormal="84" zoomScaleSheetLayoutView="84" workbookViewId="0">
      <selection activeCell="H50" sqref="H50"/>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3" t="s">
        <v>5</v>
      </c>
      <c r="B10" s="243"/>
      <c r="C10" s="243"/>
      <c r="D10" s="243"/>
      <c r="E10" s="243"/>
      <c r="F10" s="243"/>
      <c r="G10" s="243"/>
      <c r="H10" s="243"/>
      <c r="I10" s="243"/>
      <c r="J10" s="243"/>
      <c r="K10" s="243"/>
      <c r="L10" s="243"/>
    </row>
    <row r="11" spans="1:44" ht="18.75" x14ac:dyDescent="0.25">
      <c r="A11" s="248"/>
      <c r="B11" s="248"/>
      <c r="C11" s="248"/>
      <c r="D11" s="248"/>
      <c r="E11" s="248"/>
      <c r="F11" s="248"/>
      <c r="G11" s="248"/>
      <c r="H11" s="248"/>
      <c r="I11" s="248"/>
      <c r="J11" s="248"/>
      <c r="K11" s="248"/>
      <c r="L11" s="248"/>
    </row>
    <row r="12" spans="1:44" x14ac:dyDescent="0.25">
      <c r="A12" s="256" t="str">
        <f>'1. паспорт местоположение'!A12:C12</f>
        <v>M_PK2100.01.01</v>
      </c>
      <c r="B12" s="256"/>
      <c r="C12" s="256"/>
      <c r="D12" s="256"/>
      <c r="E12" s="256"/>
      <c r="F12" s="256"/>
      <c r="G12" s="256"/>
      <c r="H12" s="256"/>
      <c r="I12" s="256"/>
      <c r="J12" s="256"/>
      <c r="K12" s="256"/>
      <c r="L12" s="256"/>
    </row>
    <row r="13" spans="1:44" x14ac:dyDescent="0.25">
      <c r="A13" s="243" t="s">
        <v>6</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605</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46326</v>
      </c>
      <c r="E40" s="127"/>
      <c r="F40" s="127"/>
      <c r="G40" s="129">
        <v>45200</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606</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46326</v>
      </c>
      <c r="E53" s="127"/>
      <c r="F53" s="127"/>
      <c r="G53" s="129">
        <f>G40</f>
        <v>45200</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80" zoomScaleNormal="80" zoomScaleSheetLayoutView="80" workbookViewId="0">
      <selection activeCell="G32" sqref="G32"/>
    </sheetView>
  </sheetViews>
  <sheetFormatPr defaultColWidth="9.140625" defaultRowHeight="15.75" x14ac:dyDescent="0.25"/>
  <cols>
    <col min="1" max="1" width="9.140625" style="216" bestFit="1"/>
    <col min="2" max="2" width="57.85546875" style="216" bestFit="1" customWidth="1"/>
    <col min="3" max="3" width="13" style="216" bestFit="1" customWidth="1"/>
    <col min="4" max="4" width="17.85546875" style="216" bestFit="1" customWidth="1"/>
    <col min="5" max="5" width="20.42578125" style="216" bestFit="1" customWidth="1"/>
    <col min="6" max="6" width="18.7109375" style="216" bestFit="1"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42578125" style="216" customWidth="1"/>
    <col min="25" max="25" width="8.140625" style="216" customWidth="1"/>
    <col min="26" max="26" width="9.140625" style="216" bestFit="1"/>
    <col min="27" max="16384" width="9.140625" style="216"/>
  </cols>
  <sheetData>
    <row r="1" spans="1:29" ht="18.75" x14ac:dyDescent="0.25">
      <c r="AC1" s="222" t="s">
        <v>0</v>
      </c>
    </row>
    <row r="2" spans="1:29" ht="18.75" x14ac:dyDescent="0.3">
      <c r="AC2" s="223" t="s">
        <v>1</v>
      </c>
    </row>
    <row r="3" spans="1:29" ht="18.75" x14ac:dyDescent="0.3">
      <c r="AC3" s="223" t="s">
        <v>2</v>
      </c>
    </row>
    <row r="4" spans="1:29" ht="18.75" customHeight="1" x14ac:dyDescent="0.25">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c r="T4" s="362"/>
      <c r="U4" s="362"/>
      <c r="V4" s="362"/>
      <c r="W4" s="362"/>
      <c r="X4" s="362"/>
      <c r="Y4" s="362"/>
    </row>
    <row r="5" spans="1:29" ht="18.75" x14ac:dyDescent="0.3">
      <c r="Y5" s="223"/>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row>
    <row r="7" spans="1:29" ht="18.75" x14ac:dyDescent="0.25">
      <c r="A7" s="224"/>
      <c r="B7" s="224"/>
      <c r="C7" s="224"/>
      <c r="D7" s="224"/>
      <c r="E7" s="224"/>
      <c r="F7" s="224"/>
      <c r="G7" s="224"/>
      <c r="H7" s="217"/>
      <c r="I7" s="217"/>
      <c r="J7" s="217"/>
      <c r="K7" s="217"/>
      <c r="L7" s="217"/>
      <c r="M7" s="217"/>
      <c r="N7" s="217"/>
      <c r="O7" s="217"/>
      <c r="P7" s="217"/>
      <c r="Q7" s="217"/>
      <c r="R7" s="217"/>
      <c r="S7" s="217"/>
      <c r="T7" s="217"/>
      <c r="U7" s="217"/>
      <c r="V7" s="217"/>
      <c r="W7" s="217"/>
      <c r="X7" s="217"/>
      <c r="Y7" s="217"/>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row>
    <row r="10" spans="1:29" ht="18.75" x14ac:dyDescent="0.25">
      <c r="A10" s="224"/>
      <c r="B10" s="224"/>
      <c r="C10" s="224"/>
      <c r="D10" s="224"/>
      <c r="E10" s="224"/>
      <c r="F10" s="224"/>
      <c r="G10" s="224"/>
      <c r="H10" s="217"/>
      <c r="I10" s="217"/>
      <c r="J10" s="217"/>
      <c r="K10" s="217"/>
      <c r="L10" s="217"/>
      <c r="M10" s="217"/>
      <c r="N10" s="217"/>
      <c r="O10" s="217"/>
      <c r="P10" s="217"/>
      <c r="Q10" s="217"/>
      <c r="R10" s="217"/>
      <c r="S10" s="217"/>
      <c r="T10" s="217"/>
      <c r="U10" s="217"/>
      <c r="V10" s="217"/>
      <c r="W10" s="217"/>
      <c r="X10" s="217"/>
      <c r="Y10" s="217"/>
    </row>
    <row r="11" spans="1:29" x14ac:dyDescent="0.25">
      <c r="A11" s="364" t="str">
        <f>'1. паспорт местоположение'!A12:C12</f>
        <v>M_PK2100.01.01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row>
    <row r="13" spans="1:29" ht="16.5" customHeight="1" x14ac:dyDescent="0.3">
      <c r="A13" s="225"/>
      <c r="B13" s="225"/>
      <c r="C13" s="225"/>
      <c r="D13" s="225"/>
      <c r="E13" s="225"/>
      <c r="F13" s="225"/>
      <c r="G13" s="225"/>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8" spans="1:34" x14ac:dyDescent="0.25">
      <c r="A18" s="371" t="s">
        <v>395</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20" spans="1:34" s="221" customFormat="1" ht="33" customHeight="1" x14ac:dyDescent="0.25">
      <c r="A20" s="366" t="s">
        <v>396</v>
      </c>
      <c r="B20" s="366" t="s">
        <v>397</v>
      </c>
      <c r="C20" s="355" t="s">
        <v>398</v>
      </c>
      <c r="D20" s="355"/>
      <c r="E20" s="372" t="s">
        <v>399</v>
      </c>
      <c r="F20" s="372"/>
      <c r="G20" s="366" t="s">
        <v>627</v>
      </c>
      <c r="H20" s="360" t="s">
        <v>613</v>
      </c>
      <c r="I20" s="361"/>
      <c r="J20" s="361"/>
      <c r="K20" s="361"/>
      <c r="L20" s="360" t="s">
        <v>614</v>
      </c>
      <c r="M20" s="361"/>
      <c r="N20" s="361"/>
      <c r="O20" s="361"/>
      <c r="P20" s="360" t="s">
        <v>615</v>
      </c>
      <c r="Q20" s="361"/>
      <c r="R20" s="361"/>
      <c r="S20" s="361"/>
      <c r="T20" s="360" t="s">
        <v>616</v>
      </c>
      <c r="U20" s="361"/>
      <c r="V20" s="361"/>
      <c r="W20" s="361"/>
      <c r="X20" s="360" t="s">
        <v>617</v>
      </c>
      <c r="Y20" s="361"/>
      <c r="Z20" s="361"/>
      <c r="AA20" s="361"/>
      <c r="AB20" s="356" t="s">
        <v>400</v>
      </c>
      <c r="AC20" s="357"/>
    </row>
    <row r="21" spans="1:34" s="221" customFormat="1" ht="81.75" customHeight="1" x14ac:dyDescent="0.25">
      <c r="A21" s="367"/>
      <c r="B21" s="367"/>
      <c r="C21" s="355"/>
      <c r="D21" s="355"/>
      <c r="E21" s="372"/>
      <c r="F21" s="372"/>
      <c r="G21" s="367"/>
      <c r="H21" s="355" t="s">
        <v>337</v>
      </c>
      <c r="I21" s="355"/>
      <c r="J21" s="355" t="s">
        <v>402</v>
      </c>
      <c r="K21" s="355"/>
      <c r="L21" s="355" t="s">
        <v>337</v>
      </c>
      <c r="M21" s="355"/>
      <c r="N21" s="355" t="s">
        <v>402</v>
      </c>
      <c r="O21" s="355"/>
      <c r="P21" s="355" t="s">
        <v>337</v>
      </c>
      <c r="Q21" s="355"/>
      <c r="R21" s="355" t="s">
        <v>402</v>
      </c>
      <c r="S21" s="355"/>
      <c r="T21" s="355" t="s">
        <v>337</v>
      </c>
      <c r="U21" s="355"/>
      <c r="V21" s="355" t="s">
        <v>402</v>
      </c>
      <c r="W21" s="355"/>
      <c r="X21" s="355" t="s">
        <v>337</v>
      </c>
      <c r="Y21" s="355"/>
      <c r="Z21" s="355" t="s">
        <v>402</v>
      </c>
      <c r="AA21" s="355"/>
      <c r="AB21" s="358"/>
      <c r="AC21" s="359"/>
    </row>
    <row r="22" spans="1:34" s="221" customFormat="1" ht="89.25" customHeight="1" x14ac:dyDescent="0.3">
      <c r="A22" s="368"/>
      <c r="B22" s="368"/>
      <c r="C22" s="226" t="s">
        <v>337</v>
      </c>
      <c r="D22" s="226" t="s">
        <v>402</v>
      </c>
      <c r="E22" s="227" t="s">
        <v>618</v>
      </c>
      <c r="F22" s="227" t="s">
        <v>626</v>
      </c>
      <c r="G22" s="368"/>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c r="AE22" s="220"/>
      <c r="AF22" s="220"/>
      <c r="AG22" s="220"/>
      <c r="AH22" s="220"/>
    </row>
    <row r="23" spans="1:34" s="221" customFormat="1" ht="19.5" customHeight="1" x14ac:dyDescent="0.25">
      <c r="A23" s="229">
        <v>1</v>
      </c>
      <c r="B23" s="229">
        <v>2</v>
      </c>
      <c r="C23" s="229">
        <v>3</v>
      </c>
      <c r="D23" s="229">
        <v>4</v>
      </c>
      <c r="E23" s="229">
        <v>5</v>
      </c>
      <c r="F23" s="229">
        <v>6</v>
      </c>
      <c r="G23" s="229">
        <v>7</v>
      </c>
      <c r="H23" s="229">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21" customFormat="1" ht="47.25" customHeight="1" x14ac:dyDescent="0.25">
      <c r="A24" s="230" t="s">
        <v>12</v>
      </c>
      <c r="B24" s="231" t="s">
        <v>406</v>
      </c>
      <c r="C24" s="232">
        <v>23.511110957663384</v>
      </c>
      <c r="D24" s="232">
        <v>26.16919389111046</v>
      </c>
      <c r="E24" s="232">
        <v>26.16919389111046</v>
      </c>
      <c r="F24" s="232">
        <v>26.16919389111046</v>
      </c>
      <c r="G24" s="232">
        <v>0</v>
      </c>
      <c r="H24" s="232">
        <v>5.5286286372000006</v>
      </c>
      <c r="I24" s="232"/>
      <c r="J24" s="232">
        <v>6.3231839999999995</v>
      </c>
      <c r="K24" s="232"/>
      <c r="L24" s="232">
        <v>8.8476826172759999</v>
      </c>
      <c r="M24" s="232"/>
      <c r="N24" s="232">
        <v>9.7882027999999988</v>
      </c>
      <c r="O24" s="232"/>
      <c r="P24" s="232">
        <v>0</v>
      </c>
      <c r="Q24" s="232"/>
      <c r="R24" s="232">
        <v>0</v>
      </c>
      <c r="S24" s="232"/>
      <c r="T24" s="232">
        <v>9.1347997031873813</v>
      </c>
      <c r="U24" s="232"/>
      <c r="V24" s="232">
        <v>10.05780709111046</v>
      </c>
      <c r="W24" s="232"/>
      <c r="X24" s="232">
        <v>0</v>
      </c>
      <c r="Y24" s="232"/>
      <c r="Z24" s="232">
        <v>0</v>
      </c>
      <c r="AA24" s="232"/>
      <c r="AB24" s="232">
        <v>23.511110957663384</v>
      </c>
      <c r="AC24" s="232">
        <v>26.16919389111046</v>
      </c>
    </row>
    <row r="25" spans="1:34" s="221" customFormat="1" ht="24" customHeight="1" x14ac:dyDescent="0.25">
      <c r="A25" s="233" t="s">
        <v>407</v>
      </c>
      <c r="B25" s="234"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4" s="221" customFormat="1" x14ac:dyDescent="0.25">
      <c r="A26" s="233" t="s">
        <v>409</v>
      </c>
      <c r="B26" s="234"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4" s="221" customFormat="1" ht="38.25" customHeight="1" x14ac:dyDescent="0.25">
      <c r="A27" s="233" t="s">
        <v>411</v>
      </c>
      <c r="B27" s="234" t="s">
        <v>412</v>
      </c>
      <c r="C27" s="232"/>
      <c r="D27" s="232"/>
      <c r="E27" s="232"/>
      <c r="F27" s="232"/>
      <c r="G27" s="232">
        <v>0</v>
      </c>
      <c r="H27" s="232">
        <v>4.6071905310000005</v>
      </c>
      <c r="I27" s="232"/>
      <c r="J27" s="232">
        <v>5.2693199999999996</v>
      </c>
      <c r="K27" s="232"/>
      <c r="L27" s="232">
        <v>7.3730688477299999</v>
      </c>
      <c r="M27" s="232"/>
      <c r="N27" s="232">
        <v>8.1568356666666659</v>
      </c>
      <c r="O27" s="232"/>
      <c r="P27" s="232">
        <v>0</v>
      </c>
      <c r="Q27" s="232"/>
      <c r="R27" s="232">
        <v>0</v>
      </c>
      <c r="S27" s="232"/>
      <c r="T27" s="232">
        <v>7.6123330859894844</v>
      </c>
      <c r="U27" s="232"/>
      <c r="V27" s="232">
        <v>8.381505909258717</v>
      </c>
      <c r="W27" s="232"/>
      <c r="X27" s="232">
        <v>0</v>
      </c>
      <c r="Y27" s="232"/>
      <c r="Z27" s="232">
        <v>0</v>
      </c>
      <c r="AA27" s="232"/>
      <c r="AB27" s="232">
        <v>19.592592464719484</v>
      </c>
      <c r="AC27" s="232">
        <v>21.807661575925383</v>
      </c>
    </row>
    <row r="28" spans="1:34" s="221" customFormat="1" x14ac:dyDescent="0.25">
      <c r="A28" s="233" t="s">
        <v>413</v>
      </c>
      <c r="B28" s="234"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4" s="221" customFormat="1" x14ac:dyDescent="0.25">
      <c r="A29" s="233" t="s">
        <v>415</v>
      </c>
      <c r="B29" s="235" t="s">
        <v>416</v>
      </c>
      <c r="C29" s="232"/>
      <c r="D29" s="232"/>
      <c r="E29" s="232"/>
      <c r="F29" s="232"/>
      <c r="G29" s="232">
        <v>0</v>
      </c>
      <c r="H29" s="232">
        <v>0.92143810620000011</v>
      </c>
      <c r="I29" s="232"/>
      <c r="J29" s="232">
        <v>1.0538639999999999</v>
      </c>
      <c r="K29" s="232"/>
      <c r="L29" s="232">
        <v>1.474613769546</v>
      </c>
      <c r="M29" s="232"/>
      <c r="N29" s="232">
        <v>1.6313671333333328</v>
      </c>
      <c r="O29" s="232"/>
      <c r="P29" s="232">
        <v>0</v>
      </c>
      <c r="Q29" s="232"/>
      <c r="R29" s="232">
        <v>0</v>
      </c>
      <c r="S29" s="232"/>
      <c r="T29" s="232">
        <v>1.5224666171978969</v>
      </c>
      <c r="U29" s="232"/>
      <c r="V29" s="232">
        <v>1.676301181851743</v>
      </c>
      <c r="W29" s="232"/>
      <c r="X29" s="232">
        <v>0</v>
      </c>
      <c r="Y29" s="232"/>
      <c r="Z29" s="232">
        <v>0</v>
      </c>
      <c r="AA29" s="232"/>
      <c r="AB29" s="232">
        <v>3.9185184929438996</v>
      </c>
      <c r="AC29" s="232">
        <v>4.3615323151850767</v>
      </c>
    </row>
    <row r="30" spans="1:34" s="221" customFormat="1" ht="47.25" x14ac:dyDescent="0.25">
      <c r="A30" s="230" t="s">
        <v>15</v>
      </c>
      <c r="B30" s="231" t="s">
        <v>417</v>
      </c>
      <c r="C30" s="232">
        <v>19.592592464719484</v>
      </c>
      <c r="D30" s="232">
        <v>21.807661575925383</v>
      </c>
      <c r="E30" s="232">
        <v>21.807661575925383</v>
      </c>
      <c r="F30" s="232">
        <v>21.807661575925383</v>
      </c>
      <c r="G30" s="232">
        <v>0</v>
      </c>
      <c r="H30" s="232">
        <v>4.6071905310000005</v>
      </c>
      <c r="I30" s="232"/>
      <c r="J30" s="232">
        <v>5.2693199999999996</v>
      </c>
      <c r="K30" s="232"/>
      <c r="L30" s="232">
        <v>7.373068847729999</v>
      </c>
      <c r="M30" s="232"/>
      <c r="N30" s="232">
        <v>8.1568356666666677</v>
      </c>
      <c r="O30" s="232"/>
      <c r="P30" s="232">
        <v>0</v>
      </c>
      <c r="Q30" s="232"/>
      <c r="R30" s="232">
        <v>0</v>
      </c>
      <c r="S30" s="232"/>
      <c r="T30" s="232">
        <v>7.6123330859894853</v>
      </c>
      <c r="U30" s="232"/>
      <c r="V30" s="232">
        <v>8.3815059092587187</v>
      </c>
      <c r="W30" s="232"/>
      <c r="X30" s="232">
        <v>0</v>
      </c>
      <c r="Y30" s="232"/>
      <c r="Z30" s="232">
        <v>0</v>
      </c>
      <c r="AA30" s="232"/>
      <c r="AB30" s="232">
        <v>19.592592464719488</v>
      </c>
      <c r="AC30" s="232">
        <v>21.807661575925387</v>
      </c>
    </row>
    <row r="31" spans="1:34" s="221" customFormat="1" x14ac:dyDescent="0.25">
      <c r="A31" s="230" t="s">
        <v>418</v>
      </c>
      <c r="B31" s="234"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1" customFormat="1" ht="31.5" x14ac:dyDescent="0.25">
      <c r="A32" s="230" t="s">
        <v>420</v>
      </c>
      <c r="B32" s="234"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1" customFormat="1" x14ac:dyDescent="0.25">
      <c r="A33" s="230" t="s">
        <v>422</v>
      </c>
      <c r="B33" s="234" t="s">
        <v>423</v>
      </c>
      <c r="C33" s="232">
        <v>19.592592464719484</v>
      </c>
      <c r="D33" s="232">
        <v>21.807661575925383</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1" customFormat="1" x14ac:dyDescent="0.25">
      <c r="A34" s="230" t="s">
        <v>424</v>
      </c>
      <c r="B34" s="234"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1"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1" customFormat="1" ht="44.25" customHeight="1" x14ac:dyDescent="0.25">
      <c r="A36" s="233" t="s">
        <v>427</v>
      </c>
      <c r="B36" s="234" t="s">
        <v>435</v>
      </c>
      <c r="C36" s="232"/>
      <c r="D36" s="232"/>
      <c r="E36" s="232"/>
      <c r="F36" s="232"/>
      <c r="G36" s="232">
        <v>0</v>
      </c>
      <c r="H36" s="232">
        <v>0</v>
      </c>
      <c r="I36" s="236" t="s">
        <v>429</v>
      </c>
      <c r="J36" s="232">
        <v>0</v>
      </c>
      <c r="K36" s="232" t="s">
        <v>429</v>
      </c>
      <c r="L36" s="232">
        <v>0</v>
      </c>
      <c r="M36" s="236" t="s">
        <v>429</v>
      </c>
      <c r="N36" s="232">
        <v>0</v>
      </c>
      <c r="O36" s="232" t="s">
        <v>429</v>
      </c>
      <c r="P36" s="232">
        <v>0</v>
      </c>
      <c r="Q36" s="236" t="s">
        <v>429</v>
      </c>
      <c r="R36" s="232">
        <v>0</v>
      </c>
      <c r="S36" s="232" t="s">
        <v>429</v>
      </c>
      <c r="T36" s="232">
        <v>0</v>
      </c>
      <c r="U36" s="236" t="s">
        <v>429</v>
      </c>
      <c r="V36" s="232">
        <v>0</v>
      </c>
      <c r="W36" s="232" t="s">
        <v>429</v>
      </c>
      <c r="X36" s="232">
        <v>0</v>
      </c>
      <c r="Y36" s="236" t="s">
        <v>429</v>
      </c>
      <c r="Z36" s="232">
        <v>0</v>
      </c>
      <c r="AA36" s="232" t="s">
        <v>429</v>
      </c>
      <c r="AB36" s="232">
        <v>0</v>
      </c>
      <c r="AC36" s="232">
        <v>0</v>
      </c>
    </row>
    <row r="37" spans="1:29" s="221" customFormat="1" ht="31.5" x14ac:dyDescent="0.25">
      <c r="A37" s="233" t="s">
        <v>430</v>
      </c>
      <c r="B37" s="237" t="s">
        <v>428</v>
      </c>
      <c r="C37" s="232"/>
      <c r="D37" s="232"/>
      <c r="E37" s="232"/>
      <c r="F37" s="232"/>
      <c r="G37" s="232">
        <v>0</v>
      </c>
      <c r="H37" s="232">
        <v>0</v>
      </c>
      <c r="I37" s="236" t="s">
        <v>429</v>
      </c>
      <c r="J37" s="232">
        <v>0</v>
      </c>
      <c r="K37" s="232" t="s">
        <v>429</v>
      </c>
      <c r="L37" s="232">
        <v>0</v>
      </c>
      <c r="M37" s="236" t="s">
        <v>429</v>
      </c>
      <c r="N37" s="232">
        <v>0</v>
      </c>
      <c r="O37" s="232" t="s">
        <v>429</v>
      </c>
      <c r="P37" s="232">
        <v>0</v>
      </c>
      <c r="Q37" s="236" t="s">
        <v>429</v>
      </c>
      <c r="R37" s="232">
        <v>0</v>
      </c>
      <c r="S37" s="232" t="s">
        <v>429</v>
      </c>
      <c r="T37" s="232">
        <v>0</v>
      </c>
      <c r="U37" s="236" t="s">
        <v>429</v>
      </c>
      <c r="V37" s="232">
        <v>0</v>
      </c>
      <c r="W37" s="232" t="s">
        <v>429</v>
      </c>
      <c r="X37" s="232">
        <v>0</v>
      </c>
      <c r="Y37" s="236" t="s">
        <v>429</v>
      </c>
      <c r="Z37" s="232">
        <v>0</v>
      </c>
      <c r="AA37" s="232" t="s">
        <v>429</v>
      </c>
      <c r="AB37" s="232">
        <v>0</v>
      </c>
      <c r="AC37" s="232">
        <v>0</v>
      </c>
    </row>
    <row r="38" spans="1:29" s="221" customFormat="1" x14ac:dyDescent="0.25">
      <c r="A38" s="233" t="s">
        <v>432</v>
      </c>
      <c r="B38" s="237" t="s">
        <v>431</v>
      </c>
      <c r="C38" s="232"/>
      <c r="D38" s="232"/>
      <c r="E38" s="232"/>
      <c r="F38" s="232"/>
      <c r="G38" s="232">
        <v>0</v>
      </c>
      <c r="H38" s="232">
        <v>0</v>
      </c>
      <c r="I38" s="236" t="s">
        <v>429</v>
      </c>
      <c r="J38" s="232">
        <v>0</v>
      </c>
      <c r="K38" s="232" t="s">
        <v>429</v>
      </c>
      <c r="L38" s="232">
        <v>0</v>
      </c>
      <c r="M38" s="236" t="s">
        <v>429</v>
      </c>
      <c r="N38" s="232">
        <v>0</v>
      </c>
      <c r="O38" s="232" t="s">
        <v>429</v>
      </c>
      <c r="P38" s="232">
        <v>0</v>
      </c>
      <c r="Q38" s="236" t="s">
        <v>429</v>
      </c>
      <c r="R38" s="232">
        <v>0</v>
      </c>
      <c r="S38" s="232" t="s">
        <v>429</v>
      </c>
      <c r="T38" s="232">
        <v>0</v>
      </c>
      <c r="U38" s="236" t="s">
        <v>429</v>
      </c>
      <c r="V38" s="232">
        <v>0</v>
      </c>
      <c r="W38" s="232" t="s">
        <v>429</v>
      </c>
      <c r="X38" s="232">
        <v>0</v>
      </c>
      <c r="Y38" s="236" t="s">
        <v>429</v>
      </c>
      <c r="Z38" s="232">
        <v>0</v>
      </c>
      <c r="AA38" s="232" t="s">
        <v>429</v>
      </c>
      <c r="AB38" s="232">
        <v>0</v>
      </c>
      <c r="AC38" s="232">
        <v>0</v>
      </c>
    </row>
    <row r="39" spans="1:29" s="221" customFormat="1" x14ac:dyDescent="0.25">
      <c r="A39" s="233" t="s">
        <v>434</v>
      </c>
      <c r="B39" s="234" t="s">
        <v>433</v>
      </c>
      <c r="C39" s="232"/>
      <c r="D39" s="232"/>
      <c r="E39" s="232"/>
      <c r="F39" s="232"/>
      <c r="G39" s="232">
        <v>0</v>
      </c>
      <c r="H39" s="232">
        <v>0</v>
      </c>
      <c r="I39" s="236" t="s">
        <v>429</v>
      </c>
      <c r="J39" s="232">
        <v>0</v>
      </c>
      <c r="K39" s="232" t="s">
        <v>429</v>
      </c>
      <c r="L39" s="232">
        <v>0</v>
      </c>
      <c r="M39" s="236" t="s">
        <v>429</v>
      </c>
      <c r="N39" s="232">
        <v>0</v>
      </c>
      <c r="O39" s="232" t="s">
        <v>429</v>
      </c>
      <c r="P39" s="232">
        <v>0</v>
      </c>
      <c r="Q39" s="236" t="s">
        <v>429</v>
      </c>
      <c r="R39" s="232">
        <v>0</v>
      </c>
      <c r="S39" s="232" t="s">
        <v>429</v>
      </c>
      <c r="T39" s="232">
        <v>0</v>
      </c>
      <c r="U39" s="236" t="s">
        <v>429</v>
      </c>
      <c r="V39" s="232">
        <v>0</v>
      </c>
      <c r="W39" s="232" t="s">
        <v>429</v>
      </c>
      <c r="X39" s="232">
        <v>0</v>
      </c>
      <c r="Y39" s="236" t="s">
        <v>429</v>
      </c>
      <c r="Z39" s="232">
        <v>0</v>
      </c>
      <c r="AA39" s="232" t="s">
        <v>429</v>
      </c>
      <c r="AB39" s="232">
        <v>0</v>
      </c>
      <c r="AC39" s="232">
        <v>0</v>
      </c>
    </row>
    <row r="40" spans="1:29" s="221" customFormat="1" x14ac:dyDescent="0.25">
      <c r="A40" s="233" t="s">
        <v>436</v>
      </c>
      <c r="B40" s="234" t="s">
        <v>437</v>
      </c>
      <c r="C40" s="232"/>
      <c r="D40" s="232"/>
      <c r="E40" s="232"/>
      <c r="F40" s="232"/>
      <c r="G40" s="232">
        <v>0</v>
      </c>
      <c r="H40" s="232">
        <v>0</v>
      </c>
      <c r="I40" s="236" t="s">
        <v>429</v>
      </c>
      <c r="J40" s="232">
        <v>0</v>
      </c>
      <c r="K40" s="232" t="s">
        <v>429</v>
      </c>
      <c r="L40" s="232">
        <v>0</v>
      </c>
      <c r="M40" s="236" t="s">
        <v>429</v>
      </c>
      <c r="N40" s="232">
        <v>0</v>
      </c>
      <c r="O40" s="232" t="s">
        <v>429</v>
      </c>
      <c r="P40" s="232">
        <v>0</v>
      </c>
      <c r="Q40" s="236" t="s">
        <v>429</v>
      </c>
      <c r="R40" s="232">
        <v>0</v>
      </c>
      <c r="S40" s="232" t="s">
        <v>429</v>
      </c>
      <c r="T40" s="232">
        <v>0</v>
      </c>
      <c r="U40" s="236" t="s">
        <v>429</v>
      </c>
      <c r="V40" s="232">
        <v>0</v>
      </c>
      <c r="W40" s="232" t="s">
        <v>429</v>
      </c>
      <c r="X40" s="232">
        <v>0</v>
      </c>
      <c r="Y40" s="236" t="s">
        <v>429</v>
      </c>
      <c r="Z40" s="232">
        <v>0</v>
      </c>
      <c r="AA40" s="232" t="s">
        <v>429</v>
      </c>
      <c r="AB40" s="232">
        <v>0</v>
      </c>
      <c r="AC40" s="232">
        <v>0</v>
      </c>
    </row>
    <row r="41" spans="1:29" s="221" customFormat="1" x14ac:dyDescent="0.25">
      <c r="A41" s="233" t="s">
        <v>438</v>
      </c>
      <c r="B41" s="234" t="s">
        <v>439</v>
      </c>
      <c r="C41" s="232"/>
      <c r="D41" s="232"/>
      <c r="E41" s="232"/>
      <c r="F41" s="232"/>
      <c r="G41" s="232">
        <v>0</v>
      </c>
      <c r="H41" s="232">
        <v>0</v>
      </c>
      <c r="I41" s="236" t="s">
        <v>429</v>
      </c>
      <c r="J41" s="232">
        <v>0</v>
      </c>
      <c r="K41" s="232" t="s">
        <v>429</v>
      </c>
      <c r="L41" s="232">
        <v>0</v>
      </c>
      <c r="M41" s="236" t="s">
        <v>429</v>
      </c>
      <c r="N41" s="232">
        <v>0</v>
      </c>
      <c r="O41" s="232" t="s">
        <v>429</v>
      </c>
      <c r="P41" s="232">
        <v>0</v>
      </c>
      <c r="Q41" s="236" t="s">
        <v>429</v>
      </c>
      <c r="R41" s="232">
        <v>0</v>
      </c>
      <c r="S41" s="232" t="s">
        <v>429</v>
      </c>
      <c r="T41" s="232">
        <v>0</v>
      </c>
      <c r="U41" s="236" t="s">
        <v>429</v>
      </c>
      <c r="V41" s="232">
        <v>0</v>
      </c>
      <c r="W41" s="232" t="s">
        <v>429</v>
      </c>
      <c r="X41" s="232">
        <v>0</v>
      </c>
      <c r="Y41" s="236" t="s">
        <v>429</v>
      </c>
      <c r="Z41" s="232">
        <v>0</v>
      </c>
      <c r="AA41" s="232" t="s">
        <v>429</v>
      </c>
      <c r="AB41" s="232">
        <v>0</v>
      </c>
      <c r="AC41" s="232">
        <v>0</v>
      </c>
    </row>
    <row r="42" spans="1:29" s="221" customFormat="1" x14ac:dyDescent="0.25">
      <c r="A42" s="233" t="s">
        <v>440</v>
      </c>
      <c r="B42" s="234" t="s">
        <v>441</v>
      </c>
      <c r="C42" s="232"/>
      <c r="D42" s="232"/>
      <c r="E42" s="232"/>
      <c r="F42" s="232"/>
      <c r="G42" s="232">
        <v>0</v>
      </c>
      <c r="H42" s="232">
        <v>0</v>
      </c>
      <c r="I42" s="236" t="s">
        <v>429</v>
      </c>
      <c r="J42" s="232">
        <v>0</v>
      </c>
      <c r="K42" s="232" t="s">
        <v>429</v>
      </c>
      <c r="L42" s="232">
        <v>0</v>
      </c>
      <c r="M42" s="236" t="s">
        <v>429</v>
      </c>
      <c r="N42" s="232">
        <v>0</v>
      </c>
      <c r="O42" s="232" t="s">
        <v>429</v>
      </c>
      <c r="P42" s="232">
        <v>0</v>
      </c>
      <c r="Q42" s="236" t="s">
        <v>429</v>
      </c>
      <c r="R42" s="232">
        <v>0</v>
      </c>
      <c r="S42" s="232" t="s">
        <v>429</v>
      </c>
      <c r="T42" s="232">
        <v>0</v>
      </c>
      <c r="U42" s="236" t="s">
        <v>429</v>
      </c>
      <c r="V42" s="232">
        <v>0</v>
      </c>
      <c r="W42" s="232" t="s">
        <v>429</v>
      </c>
      <c r="X42" s="232">
        <v>0</v>
      </c>
      <c r="Y42" s="236" t="s">
        <v>429</v>
      </c>
      <c r="Z42" s="232">
        <v>0</v>
      </c>
      <c r="AA42" s="232" t="s">
        <v>429</v>
      </c>
      <c r="AB42" s="232">
        <v>0</v>
      </c>
      <c r="AC42" s="232">
        <v>0</v>
      </c>
    </row>
    <row r="43" spans="1:29" s="221" customFormat="1" x14ac:dyDescent="0.25">
      <c r="A43" s="233" t="s">
        <v>442</v>
      </c>
      <c r="B43" s="234" t="s">
        <v>443</v>
      </c>
      <c r="C43" s="232"/>
      <c r="D43" s="232"/>
      <c r="E43" s="232"/>
      <c r="F43" s="232"/>
      <c r="G43" s="232">
        <v>0</v>
      </c>
      <c r="H43" s="232">
        <v>0</v>
      </c>
      <c r="I43" s="236" t="s">
        <v>429</v>
      </c>
      <c r="J43" s="232">
        <v>0</v>
      </c>
      <c r="K43" s="232" t="s">
        <v>429</v>
      </c>
      <c r="L43" s="232">
        <v>0</v>
      </c>
      <c r="M43" s="236" t="s">
        <v>429</v>
      </c>
      <c r="N43" s="232">
        <v>0</v>
      </c>
      <c r="O43" s="232" t="s">
        <v>429</v>
      </c>
      <c r="P43" s="232">
        <v>0</v>
      </c>
      <c r="Q43" s="236" t="s">
        <v>429</v>
      </c>
      <c r="R43" s="232">
        <v>0</v>
      </c>
      <c r="S43" s="232" t="s">
        <v>429</v>
      </c>
      <c r="T43" s="232">
        <v>0</v>
      </c>
      <c r="U43" s="236" t="s">
        <v>429</v>
      </c>
      <c r="V43" s="232">
        <v>0</v>
      </c>
      <c r="W43" s="232" t="s">
        <v>429</v>
      </c>
      <c r="X43" s="232">
        <v>0</v>
      </c>
      <c r="Y43" s="236" t="s">
        <v>429</v>
      </c>
      <c r="Z43" s="232">
        <v>0</v>
      </c>
      <c r="AA43" s="232" t="s">
        <v>429</v>
      </c>
      <c r="AB43" s="232">
        <v>0</v>
      </c>
      <c r="AC43" s="232">
        <v>0</v>
      </c>
    </row>
    <row r="44" spans="1:29" s="221" customFormat="1" x14ac:dyDescent="0.25">
      <c r="A44" s="233" t="s">
        <v>444</v>
      </c>
      <c r="B44" s="234" t="s">
        <v>445</v>
      </c>
      <c r="C44" s="232"/>
      <c r="D44" s="232"/>
      <c r="E44" s="232"/>
      <c r="F44" s="232"/>
      <c r="G44" s="232">
        <v>0</v>
      </c>
      <c r="H44" s="232">
        <v>0</v>
      </c>
      <c r="I44" s="236" t="s">
        <v>429</v>
      </c>
      <c r="J44" s="232">
        <v>0</v>
      </c>
      <c r="K44" s="232" t="s">
        <v>429</v>
      </c>
      <c r="L44" s="232">
        <v>0</v>
      </c>
      <c r="M44" s="236" t="s">
        <v>429</v>
      </c>
      <c r="N44" s="232">
        <v>0</v>
      </c>
      <c r="O44" s="232" t="s">
        <v>429</v>
      </c>
      <c r="P44" s="232">
        <v>0</v>
      </c>
      <c r="Q44" s="236" t="s">
        <v>429</v>
      </c>
      <c r="R44" s="232">
        <v>0</v>
      </c>
      <c r="S44" s="232" t="s">
        <v>429</v>
      </c>
      <c r="T44" s="232">
        <v>0</v>
      </c>
      <c r="U44" s="236" t="s">
        <v>429</v>
      </c>
      <c r="V44" s="232">
        <v>0</v>
      </c>
      <c r="W44" s="232" t="s">
        <v>429</v>
      </c>
      <c r="X44" s="232">
        <v>0</v>
      </c>
      <c r="Y44" s="236" t="s">
        <v>429</v>
      </c>
      <c r="Z44" s="232">
        <v>0</v>
      </c>
      <c r="AA44" s="232" t="s">
        <v>429</v>
      </c>
      <c r="AB44" s="232">
        <v>0</v>
      </c>
      <c r="AC44" s="232">
        <v>0</v>
      </c>
    </row>
    <row r="45" spans="1:29" s="221" customFormat="1" x14ac:dyDescent="0.25">
      <c r="A45" s="233" t="s">
        <v>446</v>
      </c>
      <c r="B45" s="234" t="s">
        <v>447</v>
      </c>
      <c r="C45" s="232"/>
      <c r="D45" s="232"/>
      <c r="E45" s="232"/>
      <c r="F45" s="232"/>
      <c r="G45" s="232">
        <v>0</v>
      </c>
      <c r="H45" s="232">
        <v>0</v>
      </c>
      <c r="I45" s="236" t="s">
        <v>429</v>
      </c>
      <c r="J45" s="232">
        <v>0</v>
      </c>
      <c r="K45" s="232" t="s">
        <v>429</v>
      </c>
      <c r="L45" s="232">
        <v>0</v>
      </c>
      <c r="M45" s="236" t="s">
        <v>429</v>
      </c>
      <c r="N45" s="232">
        <v>0</v>
      </c>
      <c r="O45" s="232" t="s">
        <v>429</v>
      </c>
      <c r="P45" s="232">
        <v>0</v>
      </c>
      <c r="Q45" s="236" t="s">
        <v>429</v>
      </c>
      <c r="R45" s="232">
        <v>0</v>
      </c>
      <c r="S45" s="232" t="s">
        <v>429</v>
      </c>
      <c r="T45" s="232">
        <v>0</v>
      </c>
      <c r="U45" s="236" t="s">
        <v>429</v>
      </c>
      <c r="V45" s="232">
        <v>0</v>
      </c>
      <c r="W45" s="232" t="s">
        <v>429</v>
      </c>
      <c r="X45" s="232">
        <v>0</v>
      </c>
      <c r="Y45" s="236" t="s">
        <v>429</v>
      </c>
      <c r="Z45" s="232">
        <v>0</v>
      </c>
      <c r="AA45" s="232" t="s">
        <v>429</v>
      </c>
      <c r="AB45" s="232">
        <v>0</v>
      </c>
      <c r="AC45" s="232">
        <v>0</v>
      </c>
    </row>
    <row r="46" spans="1:29" s="221" customFormat="1" x14ac:dyDescent="0.25">
      <c r="A46" s="233" t="s">
        <v>448</v>
      </c>
      <c r="B46" s="234" t="s">
        <v>449</v>
      </c>
      <c r="C46" s="232"/>
      <c r="D46" s="232"/>
      <c r="E46" s="232"/>
      <c r="F46" s="232"/>
      <c r="G46" s="232">
        <v>0</v>
      </c>
      <c r="H46" s="232">
        <v>0</v>
      </c>
      <c r="I46" s="236" t="s">
        <v>429</v>
      </c>
      <c r="J46" s="232">
        <v>0</v>
      </c>
      <c r="K46" s="232" t="s">
        <v>429</v>
      </c>
      <c r="L46" s="232">
        <v>0</v>
      </c>
      <c r="M46" s="236" t="s">
        <v>429</v>
      </c>
      <c r="N46" s="232">
        <v>0</v>
      </c>
      <c r="O46" s="232" t="s">
        <v>429</v>
      </c>
      <c r="P46" s="232">
        <v>0</v>
      </c>
      <c r="Q46" s="236" t="s">
        <v>429</v>
      </c>
      <c r="R46" s="232">
        <v>0</v>
      </c>
      <c r="S46" s="232" t="s">
        <v>429</v>
      </c>
      <c r="T46" s="232">
        <v>0</v>
      </c>
      <c r="U46" s="236" t="s">
        <v>429</v>
      </c>
      <c r="V46" s="232">
        <v>0</v>
      </c>
      <c r="W46" s="232" t="s">
        <v>429</v>
      </c>
      <c r="X46" s="232">
        <v>0</v>
      </c>
      <c r="Y46" s="236" t="s">
        <v>429</v>
      </c>
      <c r="Z46" s="232">
        <v>0</v>
      </c>
      <c r="AA46" s="232" t="s">
        <v>429</v>
      </c>
      <c r="AB46" s="232">
        <v>0</v>
      </c>
      <c r="AC46" s="232">
        <v>0</v>
      </c>
    </row>
    <row r="47" spans="1:29" s="221"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s="221" customFormat="1" ht="33.75" customHeight="1" x14ac:dyDescent="0.25">
      <c r="A48" s="233" t="s">
        <v>451</v>
      </c>
      <c r="B48" s="234" t="s">
        <v>435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221" customFormat="1" ht="31.5" x14ac:dyDescent="0.25">
      <c r="A49" s="233" t="s">
        <v>452</v>
      </c>
      <c r="B49" s="237" t="s">
        <v>428</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221" customFormat="1" x14ac:dyDescent="0.25">
      <c r="A50" s="233" t="s">
        <v>453</v>
      </c>
      <c r="B50" s="237" t="s">
        <v>431</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221" customFormat="1" ht="31.5" x14ac:dyDescent="0.25">
      <c r="A51" s="233" t="s">
        <v>455</v>
      </c>
      <c r="B51" s="234" t="s">
        <v>454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221" customFormat="1" ht="31.5" x14ac:dyDescent="0.25">
      <c r="A52" s="233" t="s">
        <v>457</v>
      </c>
      <c r="B52" s="234" t="s">
        <v>456</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221" customFormat="1" x14ac:dyDescent="0.25">
      <c r="A53" s="233" t="s">
        <v>459</v>
      </c>
      <c r="B53" s="234" t="s">
        <v>458</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221" customFormat="1" x14ac:dyDescent="0.25">
      <c r="A54" s="233" t="s">
        <v>460</v>
      </c>
      <c r="B54" s="234" t="s">
        <v>437</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221" customFormat="1" x14ac:dyDescent="0.25">
      <c r="A55" s="233" t="s">
        <v>461</v>
      </c>
      <c r="B55" s="234" t="s">
        <v>439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221" customFormat="1" x14ac:dyDescent="0.25">
      <c r="A56" s="233" t="s">
        <v>462</v>
      </c>
      <c r="B56" s="234" t="s">
        <v>441</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221" customFormat="1" x14ac:dyDescent="0.25">
      <c r="A57" s="233" t="s">
        <v>463</v>
      </c>
      <c r="B57" s="234" t="s">
        <v>443</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221" customFormat="1" x14ac:dyDescent="0.25">
      <c r="A58" s="233" t="s">
        <v>464</v>
      </c>
      <c r="B58" s="234" t="s">
        <v>445</v>
      </c>
      <c r="C58" s="232">
        <v>10</v>
      </c>
      <c r="D58" s="232">
        <v>10</v>
      </c>
      <c r="E58" s="232"/>
      <c r="F58" s="232"/>
      <c r="G58" s="232">
        <v>0</v>
      </c>
      <c r="H58" s="232">
        <v>3</v>
      </c>
      <c r="I58" s="232"/>
      <c r="J58" s="232">
        <v>3</v>
      </c>
      <c r="K58" s="232"/>
      <c r="L58" s="232">
        <v>3</v>
      </c>
      <c r="M58" s="232"/>
      <c r="N58" s="232">
        <v>3</v>
      </c>
      <c r="O58" s="232"/>
      <c r="P58" s="232">
        <v>0</v>
      </c>
      <c r="Q58" s="232"/>
      <c r="R58" s="232">
        <v>0</v>
      </c>
      <c r="S58" s="232"/>
      <c r="T58" s="232">
        <v>4</v>
      </c>
      <c r="U58" s="232"/>
      <c r="V58" s="232">
        <v>4</v>
      </c>
      <c r="W58" s="232"/>
      <c r="X58" s="232">
        <v>0</v>
      </c>
      <c r="Y58" s="232"/>
      <c r="Z58" s="232">
        <v>0</v>
      </c>
      <c r="AA58" s="232"/>
      <c r="AB58" s="232">
        <v>10</v>
      </c>
      <c r="AC58" s="232">
        <v>10</v>
      </c>
    </row>
    <row r="59" spans="1:29" s="221" customFormat="1" x14ac:dyDescent="0.25">
      <c r="A59" s="233" t="s">
        <v>465</v>
      </c>
      <c r="B59" s="234" t="s">
        <v>447</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221" customFormat="1" x14ac:dyDescent="0.25">
      <c r="A60" s="233" t="s">
        <v>466</v>
      </c>
      <c r="B60" s="234" t="s">
        <v>449</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1"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1" customFormat="1" x14ac:dyDescent="0.25">
      <c r="A62" s="233" t="s">
        <v>468</v>
      </c>
      <c r="B62" s="234" t="s">
        <v>469</v>
      </c>
      <c r="C62" s="232">
        <v>19.592592464719484</v>
      </c>
      <c r="D62" s="232">
        <v>21.807661575925383</v>
      </c>
      <c r="E62" s="232"/>
      <c r="F62" s="232"/>
      <c r="G62" s="232">
        <v>0</v>
      </c>
      <c r="H62" s="232">
        <v>4.6071905310000005</v>
      </c>
      <c r="I62" s="232"/>
      <c r="J62" s="232">
        <v>5.2693199999999996</v>
      </c>
      <c r="K62" s="232"/>
      <c r="L62" s="232">
        <v>7.373068847729999</v>
      </c>
      <c r="M62" s="232"/>
      <c r="N62" s="232">
        <v>8.1568356666666677</v>
      </c>
      <c r="O62" s="232"/>
      <c r="P62" s="232">
        <v>0</v>
      </c>
      <c r="Q62" s="232"/>
      <c r="R62" s="232">
        <v>0</v>
      </c>
      <c r="S62" s="232"/>
      <c r="T62" s="232">
        <v>7.6123330859894853</v>
      </c>
      <c r="U62" s="232"/>
      <c r="V62" s="232">
        <v>8.3815059092587187</v>
      </c>
      <c r="W62" s="232"/>
      <c r="X62" s="232">
        <v>0</v>
      </c>
      <c r="Y62" s="232"/>
      <c r="Z62" s="232">
        <v>0</v>
      </c>
      <c r="AA62" s="232"/>
      <c r="AB62" s="232">
        <v>19.592592464719488</v>
      </c>
      <c r="AC62" s="232">
        <v>21.807661575925387</v>
      </c>
    </row>
    <row r="63" spans="1:29" s="221" customFormat="1" x14ac:dyDescent="0.25">
      <c r="A63" s="233" t="s">
        <v>470</v>
      </c>
      <c r="B63" s="237" t="s">
        <v>477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221" customFormat="1" x14ac:dyDescent="0.25">
      <c r="A64" s="233" t="s">
        <v>472</v>
      </c>
      <c r="B64" s="234" t="s">
        <v>471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221" customFormat="1" x14ac:dyDescent="0.25">
      <c r="A65" s="233" t="s">
        <v>474</v>
      </c>
      <c r="B65" s="237" t="s">
        <v>473</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221" customFormat="1" x14ac:dyDescent="0.25">
      <c r="A66" s="233" t="s">
        <v>476</v>
      </c>
      <c r="B66" s="237" t="s">
        <v>475</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221" customFormat="1" x14ac:dyDescent="0.25">
      <c r="A67" s="233" t="s">
        <v>478</v>
      </c>
      <c r="B67" s="237" t="s">
        <v>479</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221" customFormat="1" x14ac:dyDescent="0.25">
      <c r="A68" s="233" t="s">
        <v>480</v>
      </c>
      <c r="B68" s="237" t="s">
        <v>481</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221" customFormat="1" x14ac:dyDescent="0.25">
      <c r="A69" s="233" t="s">
        <v>482</v>
      </c>
      <c r="B69" s="237" t="s">
        <v>483</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221" customFormat="1" x14ac:dyDescent="0.25">
      <c r="A70" s="233" t="s">
        <v>484</v>
      </c>
      <c r="B70" s="237" t="s">
        <v>485</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s="221" customFormat="1" x14ac:dyDescent="0.25">
      <c r="A71" s="233" t="s">
        <v>486</v>
      </c>
      <c r="B71" s="237" t="s">
        <v>487</v>
      </c>
      <c r="C71" s="232"/>
      <c r="D71" s="232"/>
      <c r="E71" s="232"/>
      <c r="F71" s="232"/>
      <c r="G71" s="232">
        <v>0</v>
      </c>
      <c r="H71" s="232">
        <v>3</v>
      </c>
      <c r="I71" s="232"/>
      <c r="J71" s="232">
        <v>3</v>
      </c>
      <c r="K71" s="232"/>
      <c r="L71" s="232">
        <v>3</v>
      </c>
      <c r="M71" s="232"/>
      <c r="N71" s="232">
        <v>3</v>
      </c>
      <c r="O71" s="232"/>
      <c r="P71" s="232">
        <v>0</v>
      </c>
      <c r="Q71" s="232"/>
      <c r="R71" s="232">
        <v>0</v>
      </c>
      <c r="S71" s="232"/>
      <c r="T71" s="232">
        <v>4</v>
      </c>
      <c r="U71" s="232"/>
      <c r="V71" s="232">
        <v>4</v>
      </c>
      <c r="W71" s="232"/>
      <c r="X71" s="232">
        <v>0</v>
      </c>
      <c r="Y71" s="232"/>
      <c r="Z71" s="232">
        <v>0</v>
      </c>
      <c r="AA71" s="232"/>
      <c r="AB71" s="232">
        <v>10</v>
      </c>
      <c r="AC71" s="232">
        <v>10</v>
      </c>
    </row>
    <row r="72" spans="1:29" s="221" customFormat="1" x14ac:dyDescent="0.25">
      <c r="A72" s="233" t="s">
        <v>488</v>
      </c>
      <c r="B72" s="237" t="s">
        <v>489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s="221" customFormat="1" x14ac:dyDescent="0.25">
      <c r="A73" s="233" t="s">
        <v>490</v>
      </c>
      <c r="B73" s="237" t="s">
        <v>491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21" customFormat="1" ht="36.75" customHeight="1" x14ac:dyDescent="0.25">
      <c r="A74" s="230" t="s">
        <v>27</v>
      </c>
      <c r="B74" s="238" t="s">
        <v>492</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21" customFormat="1" x14ac:dyDescent="0.25">
      <c r="A75" s="230" t="s">
        <v>30</v>
      </c>
      <c r="B75" s="231" t="s">
        <v>493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1" customFormat="1" ht="45" customHeight="1" x14ac:dyDescent="0.25">
      <c r="A76" s="233" t="s">
        <v>494</v>
      </c>
      <c r="B76" s="234" t="s">
        <v>435</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s="221" customFormat="1" ht="39.75" customHeight="1" x14ac:dyDescent="0.25">
      <c r="A77" s="233" t="s">
        <v>495</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s="221" customFormat="1" x14ac:dyDescent="0.25">
      <c r="A78" s="233" t="s">
        <v>496</v>
      </c>
      <c r="B78" s="237" t="s">
        <v>431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s="221" customFormat="1" x14ac:dyDescent="0.25">
      <c r="A79" s="233" t="s">
        <v>498</v>
      </c>
      <c r="B79" s="234" t="s">
        <v>497</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s="221" customFormat="1" x14ac:dyDescent="0.25">
      <c r="A80" s="233" t="s">
        <v>499</v>
      </c>
      <c r="B80" s="234" t="s">
        <v>437</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s="221" customFormat="1" x14ac:dyDescent="0.25">
      <c r="A81" s="233" t="s">
        <v>500</v>
      </c>
      <c r="B81" s="234" t="s">
        <v>439</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s="221" customFormat="1" x14ac:dyDescent="0.25">
      <c r="A82" s="233" t="s">
        <v>501</v>
      </c>
      <c r="B82" s="234" t="s">
        <v>441</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s="221" customFormat="1" x14ac:dyDescent="0.25">
      <c r="A83" s="233" t="s">
        <v>502</v>
      </c>
      <c r="B83" s="234" t="s">
        <v>443</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s="221" customFormat="1" x14ac:dyDescent="0.25">
      <c r="A84" s="233" t="s">
        <v>503</v>
      </c>
      <c r="B84" s="234" t="s">
        <v>445</v>
      </c>
      <c r="C84" s="239"/>
      <c r="D84" s="239"/>
      <c r="E84" s="240"/>
      <c r="F84" s="240"/>
      <c r="G84" s="232">
        <v>0</v>
      </c>
      <c r="H84" s="232">
        <v>0</v>
      </c>
      <c r="I84" s="240"/>
      <c r="J84" s="232">
        <v>3</v>
      </c>
      <c r="K84" s="239"/>
      <c r="L84" s="232">
        <v>0</v>
      </c>
      <c r="M84" s="239"/>
      <c r="N84" s="232">
        <v>2</v>
      </c>
      <c r="O84" s="239"/>
      <c r="P84" s="232">
        <v>0</v>
      </c>
      <c r="Q84" s="239"/>
      <c r="R84" s="232">
        <v>0</v>
      </c>
      <c r="S84" s="239"/>
      <c r="T84" s="232">
        <v>0</v>
      </c>
      <c r="U84" s="239"/>
      <c r="V84" s="232">
        <v>4</v>
      </c>
      <c r="W84" s="239"/>
      <c r="X84" s="232">
        <v>0</v>
      </c>
      <c r="Y84" s="239"/>
      <c r="Z84" s="232">
        <v>0</v>
      </c>
      <c r="AA84" s="239"/>
      <c r="AB84" s="232">
        <v>0</v>
      </c>
      <c r="AC84" s="232">
        <v>9</v>
      </c>
    </row>
    <row r="85" spans="1:29" s="221" customFormat="1" x14ac:dyDescent="0.25">
      <c r="A85" s="233" t="s">
        <v>504</v>
      </c>
      <c r="B85" s="234" t="s">
        <v>447</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s="221" customFormat="1" x14ac:dyDescent="0.25">
      <c r="A86" s="233" t="s">
        <v>505</v>
      </c>
      <c r="B86" s="234" t="s">
        <v>449</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 ref="A4:Y4"/>
    <mergeCell ref="A6:Y6"/>
    <mergeCell ref="A8:Y8"/>
    <mergeCell ref="A9:Y9"/>
    <mergeCell ref="A11:Y11"/>
    <mergeCell ref="N21:O21"/>
    <mergeCell ref="P21:Q21"/>
    <mergeCell ref="AB20:AC21"/>
    <mergeCell ref="X21:Y21"/>
    <mergeCell ref="Z21:AA21"/>
    <mergeCell ref="R21:S21"/>
    <mergeCell ref="T21:U21"/>
    <mergeCell ref="V21:W21"/>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6" t="str">
        <f>'1. паспорт местоположение'!A12:C12</f>
        <v>M_PK2100.01.01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9" t="s">
        <v>506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4" t="s">
        <v>507</v>
      </c>
      <c r="B22" s="391" t="s">
        <v>508</v>
      </c>
      <c r="C22" s="384" t="s">
        <v>509</v>
      </c>
      <c r="D22" s="384" t="s">
        <v>510</v>
      </c>
      <c r="E22" s="394" t="s">
        <v>511</v>
      </c>
      <c r="F22" s="395"/>
      <c r="G22" s="395"/>
      <c r="H22" s="395"/>
      <c r="I22" s="395"/>
      <c r="J22" s="395"/>
      <c r="K22" s="395"/>
      <c r="L22" s="396"/>
      <c r="M22" s="384" t="s">
        <v>512</v>
      </c>
      <c r="N22" s="384" t="s">
        <v>513</v>
      </c>
      <c r="O22" s="384" t="s">
        <v>514</v>
      </c>
      <c r="P22" s="383" t="s">
        <v>515</v>
      </c>
      <c r="Q22" s="383" t="s">
        <v>516</v>
      </c>
      <c r="R22" s="383" t="s">
        <v>517</v>
      </c>
      <c r="S22" s="383" t="s">
        <v>518</v>
      </c>
      <c r="T22" s="383"/>
      <c r="U22" s="397" t="s">
        <v>519</v>
      </c>
      <c r="V22" s="397" t="s">
        <v>520</v>
      </c>
      <c r="W22" s="383" t="s">
        <v>521</v>
      </c>
      <c r="X22" s="383" t="s">
        <v>522</v>
      </c>
      <c r="Y22" s="383" t="s">
        <v>523</v>
      </c>
      <c r="Z22" s="388" t="s">
        <v>524</v>
      </c>
      <c r="AA22" s="383" t="s">
        <v>525</v>
      </c>
      <c r="AB22" s="383" t="s">
        <v>526</v>
      </c>
      <c r="AC22" s="383" t="s">
        <v>527</v>
      </c>
      <c r="AD22" s="383" t="s">
        <v>528</v>
      </c>
      <c r="AE22" s="383" t="s">
        <v>529</v>
      </c>
      <c r="AF22" s="383" t="s">
        <v>530</v>
      </c>
      <c r="AG22" s="383"/>
      <c r="AH22" s="383"/>
      <c r="AI22" s="383"/>
      <c r="AJ22" s="383"/>
      <c r="AK22" s="383"/>
      <c r="AL22" s="383" t="s">
        <v>531</v>
      </c>
      <c r="AM22" s="383"/>
      <c r="AN22" s="383"/>
      <c r="AO22" s="383"/>
      <c r="AP22" s="383" t="s">
        <v>532</v>
      </c>
      <c r="AQ22" s="383"/>
      <c r="AR22" s="383" t="s">
        <v>533</v>
      </c>
      <c r="AS22" s="383" t="s">
        <v>534</v>
      </c>
      <c r="AT22" s="383" t="s">
        <v>535</v>
      </c>
      <c r="AU22" s="383" t="s">
        <v>536</v>
      </c>
      <c r="AV22" s="373" t="s">
        <v>537</v>
      </c>
    </row>
    <row r="23" spans="1:48" ht="64.5" customHeight="1" x14ac:dyDescent="0.25">
      <c r="A23" s="390"/>
      <c r="B23" s="392"/>
      <c r="C23" s="390"/>
      <c r="D23" s="390"/>
      <c r="E23" s="375" t="s">
        <v>538</v>
      </c>
      <c r="F23" s="377" t="s">
        <v>477</v>
      </c>
      <c r="G23" s="377" t="s">
        <v>471</v>
      </c>
      <c r="H23" s="377" t="s">
        <v>473</v>
      </c>
      <c r="I23" s="379" t="s">
        <v>539</v>
      </c>
      <c r="J23" s="379" t="s">
        <v>540</v>
      </c>
      <c r="K23" s="379" t="s">
        <v>541</v>
      </c>
      <c r="L23" s="377" t="s">
        <v>252</v>
      </c>
      <c r="M23" s="390"/>
      <c r="N23" s="390"/>
      <c r="O23" s="390"/>
      <c r="P23" s="383"/>
      <c r="Q23" s="383"/>
      <c r="R23" s="383"/>
      <c r="S23" s="381" t="s">
        <v>337</v>
      </c>
      <c r="T23" s="381" t="s">
        <v>401</v>
      </c>
      <c r="U23" s="397"/>
      <c r="V23" s="397"/>
      <c r="W23" s="383"/>
      <c r="X23" s="383"/>
      <c r="Y23" s="383"/>
      <c r="Z23" s="383"/>
      <c r="AA23" s="383"/>
      <c r="AB23" s="383"/>
      <c r="AC23" s="383"/>
      <c r="AD23" s="383"/>
      <c r="AE23" s="383"/>
      <c r="AF23" s="383" t="s">
        <v>542</v>
      </c>
      <c r="AG23" s="383"/>
      <c r="AH23" s="383" t="s">
        <v>543</v>
      </c>
      <c r="AI23" s="383"/>
      <c r="AJ23" s="384" t="s">
        <v>544</v>
      </c>
      <c r="AK23" s="384" t="s">
        <v>545</v>
      </c>
      <c r="AL23" s="384" t="s">
        <v>546</v>
      </c>
      <c r="AM23" s="384" t="s">
        <v>547</v>
      </c>
      <c r="AN23" s="384" t="s">
        <v>548</v>
      </c>
      <c r="AO23" s="384" t="s">
        <v>549</v>
      </c>
      <c r="AP23" s="384" t="s">
        <v>550</v>
      </c>
      <c r="AQ23" s="386" t="s">
        <v>401</v>
      </c>
      <c r="AR23" s="383"/>
      <c r="AS23" s="383"/>
      <c r="AT23" s="383"/>
      <c r="AU23" s="383"/>
      <c r="AV23" s="374"/>
    </row>
    <row r="24" spans="1:48" ht="96.75" customHeight="1" x14ac:dyDescent="0.25">
      <c r="A24" s="385"/>
      <c r="B24" s="393"/>
      <c r="C24" s="385"/>
      <c r="D24" s="385"/>
      <c r="E24" s="376"/>
      <c r="F24" s="378"/>
      <c r="G24" s="378"/>
      <c r="H24" s="378"/>
      <c r="I24" s="380"/>
      <c r="J24" s="380"/>
      <c r="K24" s="380"/>
      <c r="L24" s="378"/>
      <c r="M24" s="385"/>
      <c r="N24" s="385"/>
      <c r="O24" s="385"/>
      <c r="P24" s="383"/>
      <c r="Q24" s="383"/>
      <c r="R24" s="383"/>
      <c r="S24" s="382"/>
      <c r="T24" s="382"/>
      <c r="U24" s="397"/>
      <c r="V24" s="397"/>
      <c r="W24" s="383"/>
      <c r="X24" s="383"/>
      <c r="Y24" s="383"/>
      <c r="Z24" s="383"/>
      <c r="AA24" s="383"/>
      <c r="AB24" s="383"/>
      <c r="AC24" s="383"/>
      <c r="AD24" s="383"/>
      <c r="AE24" s="383"/>
      <c r="AF24" s="132" t="s">
        <v>551</v>
      </c>
      <c r="AG24" s="132" t="s">
        <v>552</v>
      </c>
      <c r="AH24" s="133" t="s">
        <v>337</v>
      </c>
      <c r="AI24" s="133" t="s">
        <v>401</v>
      </c>
      <c r="AJ24" s="385"/>
      <c r="AK24" s="385"/>
      <c r="AL24" s="385"/>
      <c r="AM24" s="385"/>
      <c r="AN24" s="385"/>
      <c r="AO24" s="385"/>
      <c r="AP24" s="385"/>
      <c r="AQ24" s="387"/>
      <c r="AR24" s="383"/>
      <c r="AS24" s="383"/>
      <c r="AT24" s="383"/>
      <c r="AU24" s="383"/>
      <c r="AV24" s="37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91" zoomScaleNormal="80" zoomScaleSheetLayoutView="91" workbookViewId="0">
      <selection activeCell="B61" sqref="B61"/>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8" t="str">
        <f>'1. паспорт местоположение'!A5:C5</f>
        <v>Год раскрытия информации: 2023 год</v>
      </c>
      <c r="B5" s="409"/>
      <c r="C5" s="162"/>
      <c r="D5" s="162"/>
      <c r="E5" s="162"/>
      <c r="F5" s="162"/>
      <c r="G5" s="162"/>
      <c r="H5" s="162"/>
    </row>
    <row r="6" spans="1:8" ht="18.75" x14ac:dyDescent="0.3">
      <c r="A6" s="160"/>
      <c r="B6" s="161"/>
      <c r="C6" s="163"/>
      <c r="D6" s="163"/>
      <c r="E6" s="163"/>
      <c r="F6" s="163"/>
      <c r="G6" s="163"/>
      <c r="H6" s="163"/>
    </row>
    <row r="7" spans="1:8" ht="18.75" x14ac:dyDescent="0.25">
      <c r="A7" s="410" t="s">
        <v>3</v>
      </c>
      <c r="B7" s="411"/>
      <c r="C7" s="14"/>
      <c r="D7" s="14"/>
      <c r="E7" s="14"/>
      <c r="F7" s="14"/>
      <c r="G7" s="14"/>
      <c r="H7" s="14"/>
    </row>
    <row r="8" spans="1:8" ht="18.75" x14ac:dyDescent="0.25">
      <c r="A8" s="164"/>
      <c r="B8" s="165"/>
      <c r="C8" s="14"/>
      <c r="D8" s="14"/>
      <c r="E8" s="14"/>
      <c r="F8" s="14"/>
      <c r="G8" s="14"/>
      <c r="H8" s="14"/>
    </row>
    <row r="9" spans="1:8" x14ac:dyDescent="0.25">
      <c r="A9" s="412" t="str">
        <f>'1. паспорт местоположение'!A9:C9</f>
        <v>АО "Россети Тюмень"</v>
      </c>
      <c r="B9" s="413"/>
      <c r="C9" s="15"/>
      <c r="D9" s="15"/>
      <c r="E9" s="15"/>
      <c r="F9" s="15"/>
      <c r="G9" s="15"/>
      <c r="H9" s="15"/>
    </row>
    <row r="10" spans="1:8" x14ac:dyDescent="0.25">
      <c r="A10" s="401" t="s">
        <v>5</v>
      </c>
      <c r="B10" s="402"/>
      <c r="C10" s="16"/>
      <c r="D10" s="16"/>
      <c r="E10" s="16"/>
      <c r="F10" s="16"/>
      <c r="G10" s="16"/>
      <c r="H10" s="16"/>
    </row>
    <row r="11" spans="1:8" ht="18.75" x14ac:dyDescent="0.25">
      <c r="A11" s="164"/>
      <c r="B11" s="165"/>
      <c r="C11" s="14"/>
      <c r="D11" s="14"/>
      <c r="E11" s="14"/>
      <c r="F11" s="14"/>
      <c r="G11" s="14"/>
      <c r="H11" s="14"/>
    </row>
    <row r="12" spans="1:8" ht="30.75" customHeight="1" x14ac:dyDescent="0.25">
      <c r="A12" s="412" t="str">
        <f>'1. паспорт местоположение'!A12:C12</f>
        <v>M_PK2100.01.01</v>
      </c>
      <c r="B12" s="413"/>
      <c r="C12" s="15"/>
      <c r="D12" s="15"/>
      <c r="E12" s="15"/>
      <c r="F12" s="15"/>
      <c r="G12" s="15"/>
      <c r="H12" s="15"/>
    </row>
    <row r="13" spans="1:8" x14ac:dyDescent="0.25">
      <c r="A13" s="401" t="s">
        <v>6</v>
      </c>
      <c r="B13" s="402"/>
      <c r="C13" s="16"/>
      <c r="D13" s="16"/>
      <c r="E13" s="16"/>
      <c r="F13" s="16"/>
      <c r="G13" s="16"/>
      <c r="H13" s="16"/>
    </row>
    <row r="14" spans="1:8" ht="18.75" x14ac:dyDescent="0.25">
      <c r="A14" s="166"/>
      <c r="B14" s="167"/>
      <c r="C14" s="168"/>
      <c r="D14" s="66"/>
      <c r="E14" s="66"/>
      <c r="F14" s="66"/>
      <c r="G14" s="66"/>
      <c r="H14" s="66"/>
    </row>
    <row r="15" spans="1:8" ht="78" customHeight="1" x14ac:dyDescent="0.25">
      <c r="A15" s="403"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04"/>
      <c r="C15" s="168"/>
      <c r="D15" s="15"/>
      <c r="E15" s="15"/>
      <c r="F15" s="15"/>
      <c r="G15" s="15"/>
      <c r="H15" s="15"/>
    </row>
    <row r="16" spans="1:8" x14ac:dyDescent="0.25">
      <c r="A16" s="401" t="s">
        <v>7</v>
      </c>
      <c r="B16" s="402"/>
      <c r="C16" s="168"/>
      <c r="D16" s="16"/>
      <c r="E16" s="16"/>
      <c r="F16" s="16"/>
      <c r="G16" s="16"/>
      <c r="H16" s="16"/>
    </row>
    <row r="17" spans="1:4" x14ac:dyDescent="0.25">
      <c r="A17" s="157"/>
      <c r="B17" s="169"/>
    </row>
    <row r="18" spans="1:4" ht="33.75" customHeight="1" x14ac:dyDescent="0.25">
      <c r="A18" s="405" t="s">
        <v>555</v>
      </c>
      <c r="B18" s="406"/>
    </row>
    <row r="19" spans="1:4" x14ac:dyDescent="0.25">
      <c r="A19" s="157"/>
      <c r="B19" s="159"/>
    </row>
    <row r="20" spans="1:4" x14ac:dyDescent="0.25">
      <c r="A20" s="157"/>
      <c r="B20" s="170"/>
    </row>
    <row r="21" spans="1:4" ht="84" customHeight="1" x14ac:dyDescent="0.25">
      <c r="A21" s="171" t="s">
        <v>556</v>
      </c>
      <c r="B21" s="215" t="str">
        <f>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row>
    <row r="22" spans="1:4" ht="27.75" customHeight="1" x14ac:dyDescent="0.25">
      <c r="A22" s="171" t="s">
        <v>557</v>
      </c>
      <c r="B22" s="172" t="s">
        <v>621</v>
      </c>
    </row>
    <row r="23" spans="1:4" ht="22.5" customHeight="1" x14ac:dyDescent="0.25">
      <c r="A23" s="171" t="s">
        <v>558</v>
      </c>
      <c r="B23" s="173" t="s">
        <v>559</v>
      </c>
      <c r="C23" s="168"/>
      <c r="D23" s="174"/>
    </row>
    <row r="24" spans="1:4" ht="24.75" customHeight="1" x14ac:dyDescent="0.25">
      <c r="A24" s="171" t="s">
        <v>560</v>
      </c>
      <c r="B24" s="173" t="s">
        <v>620</v>
      </c>
      <c r="C24" s="168"/>
      <c r="D24" s="174"/>
    </row>
    <row r="25" spans="1:4" ht="28.5" customHeight="1" x14ac:dyDescent="0.25">
      <c r="A25" s="175" t="s">
        <v>561</v>
      </c>
      <c r="B25" s="215" t="s">
        <v>629</v>
      </c>
      <c r="C25" s="168"/>
      <c r="D25" s="174"/>
    </row>
    <row r="26" spans="1:4" ht="37.5" customHeight="1" x14ac:dyDescent="0.25">
      <c r="A26" s="176" t="s">
        <v>562</v>
      </c>
      <c r="B26" s="177" t="str">
        <f>'3.3 паспорт описание'!C30</f>
        <v>Н</v>
      </c>
      <c r="C26" s="168"/>
      <c r="D26" s="174"/>
    </row>
    <row r="27" spans="1:4" ht="28.5" x14ac:dyDescent="0.25">
      <c r="A27" s="178" t="s">
        <v>630</v>
      </c>
      <c r="B27" s="179">
        <f>'6.2. Паспорт фин осв ввод'!D24</f>
        <v>26.16919389111046</v>
      </c>
      <c r="D27" s="174"/>
    </row>
    <row r="28" spans="1:4" x14ac:dyDescent="0.25">
      <c r="A28" s="180" t="s">
        <v>563</v>
      </c>
      <c r="B28" s="181" t="s">
        <v>553</v>
      </c>
    </row>
    <row r="29" spans="1:4" ht="28.5" x14ac:dyDescent="0.25">
      <c r="A29" s="182" t="s">
        <v>564</v>
      </c>
      <c r="B29" s="183" t="e">
        <f>B30</f>
        <v>#REF!</v>
      </c>
    </row>
    <row r="30" spans="1:4" ht="28.5" x14ac:dyDescent="0.25">
      <c r="A30" s="182" t="s">
        <v>565</v>
      </c>
      <c r="B30" s="184" t="e">
        <f>#REF!</f>
        <v>#REF!</v>
      </c>
    </row>
    <row r="31" spans="1:4" x14ac:dyDescent="0.25">
      <c r="A31" s="180" t="s">
        <v>566</v>
      </c>
      <c r="B31" s="185"/>
    </row>
    <row r="32" spans="1:4" ht="28.5" x14ac:dyDescent="0.25">
      <c r="A32" s="182" t="s">
        <v>567</v>
      </c>
      <c r="B32" s="185" t="s">
        <v>29</v>
      </c>
    </row>
    <row r="33" spans="1:2" ht="30" x14ac:dyDescent="0.25">
      <c r="A33" s="414" t="s">
        <v>633</v>
      </c>
      <c r="B33" s="415">
        <v>119.01953474</v>
      </c>
    </row>
    <row r="34" spans="1:2" x14ac:dyDescent="0.25">
      <c r="A34" s="414" t="s">
        <v>569</v>
      </c>
      <c r="B34" s="416">
        <f>B33/B27</f>
        <v>4.5480779895337289</v>
      </c>
    </row>
    <row r="35" spans="1:2" x14ac:dyDescent="0.25">
      <c r="A35" s="414" t="s">
        <v>570</v>
      </c>
      <c r="B35" s="417">
        <v>0</v>
      </c>
    </row>
    <row r="36" spans="1:2" x14ac:dyDescent="0.25">
      <c r="A36" s="414" t="s">
        <v>571</v>
      </c>
      <c r="B36" s="417">
        <v>0</v>
      </c>
    </row>
    <row r="37" spans="1:2" ht="28.5" x14ac:dyDescent="0.25">
      <c r="A37" s="182" t="s">
        <v>572</v>
      </c>
      <c r="B37" s="185"/>
    </row>
    <row r="38" spans="1:2" x14ac:dyDescent="0.25">
      <c r="A38" s="180" t="s">
        <v>631</v>
      </c>
      <c r="B38" s="186"/>
    </row>
    <row r="39" spans="1:2" x14ac:dyDescent="0.25">
      <c r="A39" s="180" t="s">
        <v>569</v>
      </c>
      <c r="B39" s="187"/>
    </row>
    <row r="40" spans="1:2" x14ac:dyDescent="0.25">
      <c r="A40" s="180" t="s">
        <v>570</v>
      </c>
      <c r="B40" s="186"/>
    </row>
    <row r="41" spans="1:2" x14ac:dyDescent="0.25">
      <c r="A41" s="180" t="s">
        <v>571</v>
      </c>
      <c r="B41" s="186"/>
    </row>
    <row r="42" spans="1:2" ht="28.5" x14ac:dyDescent="0.25">
      <c r="A42" s="182" t="s">
        <v>573</v>
      </c>
      <c r="B42" s="185" t="s">
        <v>29</v>
      </c>
    </row>
    <row r="43" spans="1:2" x14ac:dyDescent="0.25">
      <c r="A43" s="180" t="s">
        <v>568</v>
      </c>
      <c r="B43" s="185"/>
    </row>
    <row r="44" spans="1:2" x14ac:dyDescent="0.25">
      <c r="A44" s="180" t="s">
        <v>569</v>
      </c>
      <c r="B44" s="185"/>
    </row>
    <row r="45" spans="1:2" x14ac:dyDescent="0.25">
      <c r="A45" s="180" t="s">
        <v>570</v>
      </c>
      <c r="B45" s="185"/>
    </row>
    <row r="46" spans="1:2" x14ac:dyDescent="0.25">
      <c r="A46" s="180" t="s">
        <v>571</v>
      </c>
      <c r="B46" s="185"/>
    </row>
    <row r="47" spans="1:2" ht="28.5" x14ac:dyDescent="0.25">
      <c r="A47" s="188" t="s">
        <v>574</v>
      </c>
      <c r="B47" s="189">
        <v>1</v>
      </c>
    </row>
    <row r="48" spans="1:2" x14ac:dyDescent="0.25">
      <c r="A48" s="190" t="s">
        <v>566</v>
      </c>
      <c r="B48" s="191"/>
    </row>
    <row r="49" spans="1:4" x14ac:dyDescent="0.25">
      <c r="A49" s="190" t="s">
        <v>575</v>
      </c>
      <c r="B49" s="191" t="s">
        <v>29</v>
      </c>
    </row>
    <row r="50" spans="1:4" x14ac:dyDescent="0.25">
      <c r="A50" s="190" t="s">
        <v>576</v>
      </c>
      <c r="B50" s="192">
        <v>1</v>
      </c>
    </row>
    <row r="51" spans="1:4" x14ac:dyDescent="0.25">
      <c r="A51" s="190" t="s">
        <v>577</v>
      </c>
      <c r="B51" s="191" t="s">
        <v>29</v>
      </c>
    </row>
    <row r="52" spans="1:4" x14ac:dyDescent="0.25">
      <c r="A52" s="175" t="s">
        <v>578</v>
      </c>
      <c r="B52" s="193">
        <v>0</v>
      </c>
    </row>
    <row r="53" spans="1:4" x14ac:dyDescent="0.25">
      <c r="A53" s="175" t="s">
        <v>579</v>
      </c>
      <c r="B53" s="194">
        <v>0</v>
      </c>
    </row>
    <row r="54" spans="1:4" x14ac:dyDescent="0.25">
      <c r="A54" s="175" t="s">
        <v>580</v>
      </c>
      <c r="B54" s="195">
        <v>0</v>
      </c>
    </row>
    <row r="55" spans="1:4" x14ac:dyDescent="0.25">
      <c r="A55" s="176" t="s">
        <v>581</v>
      </c>
      <c r="B55" s="196">
        <v>0</v>
      </c>
    </row>
    <row r="56" spans="1:4" ht="15.75" customHeight="1" x14ac:dyDescent="0.25">
      <c r="A56" s="188" t="s">
        <v>582</v>
      </c>
      <c r="B56" s="197"/>
      <c r="C56" s="407"/>
      <c r="D56" s="198"/>
    </row>
    <row r="57" spans="1:4" x14ac:dyDescent="0.25">
      <c r="A57" s="199" t="s">
        <v>583</v>
      </c>
      <c r="B57" s="172" t="s">
        <v>622</v>
      </c>
      <c r="C57" s="407"/>
      <c r="D57" s="198"/>
    </row>
    <row r="58" spans="1:4" ht="23.25" customHeight="1" x14ac:dyDescent="0.25">
      <c r="A58" s="199" t="s">
        <v>584</v>
      </c>
      <c r="B58" s="200" t="s">
        <v>55</v>
      </c>
      <c r="C58" s="407"/>
      <c r="D58" s="198"/>
    </row>
    <row r="59" spans="1:4" x14ac:dyDescent="0.25">
      <c r="A59" s="199" t="s">
        <v>585</v>
      </c>
      <c r="B59" s="200" t="s">
        <v>55</v>
      </c>
      <c r="C59" s="407"/>
      <c r="D59" s="198"/>
    </row>
    <row r="60" spans="1:4" x14ac:dyDescent="0.25">
      <c r="A60" s="199" t="s">
        <v>586</v>
      </c>
      <c r="B60" s="200" t="s">
        <v>55</v>
      </c>
      <c r="C60" s="407"/>
      <c r="D60" s="154"/>
    </row>
    <row r="61" spans="1:4" ht="25.5" customHeight="1" x14ac:dyDescent="0.25">
      <c r="A61" s="201" t="s">
        <v>587</v>
      </c>
      <c r="B61" s="202" t="s">
        <v>634</v>
      </c>
      <c r="C61" s="407"/>
      <c r="D61" s="154"/>
    </row>
    <row r="62" spans="1:4" ht="30" x14ac:dyDescent="0.25">
      <c r="A62" s="190" t="s">
        <v>588</v>
      </c>
      <c r="B62" s="203" t="s">
        <v>29</v>
      </c>
    </row>
    <row r="63" spans="1:4" ht="28.5" x14ac:dyDescent="0.25">
      <c r="A63" s="175" t="s">
        <v>589</v>
      </c>
      <c r="B63" s="203" t="s">
        <v>29</v>
      </c>
    </row>
    <row r="64" spans="1:4" x14ac:dyDescent="0.25">
      <c r="A64" s="190" t="s">
        <v>566</v>
      </c>
      <c r="B64" s="204"/>
    </row>
    <row r="65" spans="1:2" x14ac:dyDescent="0.25">
      <c r="A65" s="190" t="s">
        <v>590</v>
      </c>
      <c r="B65" s="203"/>
    </row>
    <row r="66" spans="1:2" x14ac:dyDescent="0.25">
      <c r="A66" s="190" t="s">
        <v>591</v>
      </c>
      <c r="B66" s="204"/>
    </row>
    <row r="67" spans="1:2" ht="160.5" customHeight="1" x14ac:dyDescent="0.25">
      <c r="A67" s="205" t="s">
        <v>592</v>
      </c>
      <c r="B67" s="206" t="s">
        <v>610</v>
      </c>
    </row>
    <row r="68" spans="1:2" x14ac:dyDescent="0.25">
      <c r="A68" s="175" t="s">
        <v>593</v>
      </c>
      <c r="B68" s="219" t="s">
        <v>632</v>
      </c>
    </row>
    <row r="69" spans="1:2" x14ac:dyDescent="0.25">
      <c r="A69" s="199" t="s">
        <v>594</v>
      </c>
      <c r="B69" s="207"/>
    </row>
    <row r="70" spans="1:2" x14ac:dyDescent="0.25">
      <c r="A70" s="199" t="s">
        <v>595</v>
      </c>
      <c r="B70" s="208"/>
    </row>
    <row r="71" spans="1:2" x14ac:dyDescent="0.25">
      <c r="A71" s="199" t="s">
        <v>596</v>
      </c>
      <c r="B71" s="208"/>
    </row>
    <row r="72" spans="1:2" ht="28.5" x14ac:dyDescent="0.25">
      <c r="A72" s="205" t="s">
        <v>597</v>
      </c>
      <c r="B72" s="204" t="s">
        <v>609</v>
      </c>
    </row>
    <row r="73" spans="1:2" ht="28.5" x14ac:dyDescent="0.25">
      <c r="A73" s="188" t="s">
        <v>598</v>
      </c>
      <c r="B73" s="398" t="s">
        <v>599</v>
      </c>
    </row>
    <row r="74" spans="1:2" x14ac:dyDescent="0.25">
      <c r="A74" s="199" t="s">
        <v>600</v>
      </c>
      <c r="B74" s="399"/>
    </row>
    <row r="75" spans="1:2" x14ac:dyDescent="0.25">
      <c r="A75" s="199" t="s">
        <v>601</v>
      </c>
      <c r="B75" s="399"/>
    </row>
    <row r="76" spans="1:2" x14ac:dyDescent="0.25">
      <c r="A76" s="199" t="s">
        <v>602</v>
      </c>
      <c r="B76" s="399"/>
    </row>
    <row r="77" spans="1:2" x14ac:dyDescent="0.25">
      <c r="A77" s="199" t="s">
        <v>603</v>
      </c>
      <c r="B77" s="399"/>
    </row>
    <row r="78" spans="1:2" x14ac:dyDescent="0.25">
      <c r="A78" s="209" t="s">
        <v>604</v>
      </c>
      <c r="B78" s="400"/>
    </row>
    <row r="81" spans="1:2" x14ac:dyDescent="0.25">
      <c r="A81" s="210"/>
      <c r="B81" s="211"/>
    </row>
    <row r="82" spans="1:2" x14ac:dyDescent="0.25">
      <c r="B82" s="212"/>
    </row>
    <row r="83" spans="1:2" x14ac:dyDescent="0.25">
      <c r="B83" s="21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2023-04-20T10:55:53Z</dcterms:modified>
</cp:coreProperties>
</file>